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5600" windowHeight="7875" firstSheet="6" activeTab="9"/>
  </bookViews>
  <sheets>
    <sheet name="ANNX-I-T-9" sheetId="7" r:id="rId1"/>
    <sheet name="ANNX-II-2016-17(TOD)" sheetId="6" r:id="rId2"/>
    <sheet name="ANNX-II-2017-18(TOD)" sheetId="4" r:id="rId3"/>
    <sheet name="ANNX-II-2018-19(TOD)" sheetId="5" r:id="rId4"/>
    <sheet name="Annx-III-T-4 " sheetId="3" r:id="rId5"/>
    <sheet name="Annx-III-T-6 " sheetId="1" r:id="rId6"/>
    <sheet name="Annx-V-F-14" sheetId="13" r:id="rId7"/>
    <sheet name="Annx-VI-F-13" sheetId="14" r:id="rId8"/>
    <sheet name="Annx-VII-Rev-Cash" sheetId="8" r:id="rId9"/>
    <sheet name="Annx-VIII-Asset" sheetId="9" r:id="rId10"/>
    <sheet name="Sheet4" sheetId="12" r:id="rId11"/>
    <sheet name="Sheet3" sheetId="1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 localSheetId="9">#REF!</definedName>
    <definedName name="\A" localSheetId="8">#REF!</definedName>
    <definedName name="\A">#REF!</definedName>
    <definedName name="\B" localSheetId="9">#REF!</definedName>
    <definedName name="\B" localSheetId="8">#REF!</definedName>
    <definedName name="\B">#REF!</definedName>
    <definedName name="\C" localSheetId="9">#REF!</definedName>
    <definedName name="\C" localSheetId="8">#REF!</definedName>
    <definedName name="\C">#REF!</definedName>
    <definedName name="\D" localSheetId="9">#REF!</definedName>
    <definedName name="\D" localSheetId="8">#REF!</definedName>
    <definedName name="\D">#REF!</definedName>
    <definedName name="\E" localSheetId="9">#REF!</definedName>
    <definedName name="\E" localSheetId="8">#REF!</definedName>
    <definedName name="\E">#REF!</definedName>
    <definedName name="\F" localSheetId="9">#REF!</definedName>
    <definedName name="\F" localSheetId="8">#REF!</definedName>
    <definedName name="\F">#REF!</definedName>
    <definedName name="\G" localSheetId="9">#REF!</definedName>
    <definedName name="\G" localSheetId="8">#REF!</definedName>
    <definedName name="\G">#REF!</definedName>
    <definedName name="\H" localSheetId="9">#REF!</definedName>
    <definedName name="\H" localSheetId="8">#REF!</definedName>
    <definedName name="\H">#REF!</definedName>
    <definedName name="\I" localSheetId="9">#REF!</definedName>
    <definedName name="\I" localSheetId="8">#REF!</definedName>
    <definedName name="\I">#REF!</definedName>
    <definedName name="\J" localSheetId="9">#REF!</definedName>
    <definedName name="\J" localSheetId="8">#REF!</definedName>
    <definedName name="\J">#REF!</definedName>
    <definedName name="\K" localSheetId="9">#REF!</definedName>
    <definedName name="\K" localSheetId="8">#REF!</definedName>
    <definedName name="\K">#REF!</definedName>
    <definedName name="\L" localSheetId="9">#REF!</definedName>
    <definedName name="\L" localSheetId="8">#REF!</definedName>
    <definedName name="\L">#REF!</definedName>
    <definedName name="\M" localSheetId="9">#REF!</definedName>
    <definedName name="\M" localSheetId="8">#REF!</definedName>
    <definedName name="\M">#REF!</definedName>
    <definedName name="\N" localSheetId="9">#REF!</definedName>
    <definedName name="\N" localSheetId="8">#REF!</definedName>
    <definedName name="\N">#REF!</definedName>
    <definedName name="\O" localSheetId="9">#REF!</definedName>
    <definedName name="\O" localSheetId="8">#REF!</definedName>
    <definedName name="\O">#REF!</definedName>
    <definedName name="\P" localSheetId="9">#REF!</definedName>
    <definedName name="\P" localSheetId="8">#REF!</definedName>
    <definedName name="\P">#REF!</definedName>
    <definedName name="\Q" localSheetId="9">#REF!</definedName>
    <definedName name="\Q" localSheetId="8">#REF!</definedName>
    <definedName name="\Q">#REF!</definedName>
    <definedName name="\R" localSheetId="9">#REF!</definedName>
    <definedName name="\R" localSheetId="8">#REF!</definedName>
    <definedName name="\R">#REF!</definedName>
    <definedName name="\S" localSheetId="9">#REF!</definedName>
    <definedName name="\S" localSheetId="8">#REF!</definedName>
    <definedName name="\S">#REF!</definedName>
    <definedName name="\T" localSheetId="9">#REF!</definedName>
    <definedName name="\T" localSheetId="8">#REF!</definedName>
    <definedName name="\T">#REF!</definedName>
    <definedName name="\U" localSheetId="9">#REF!</definedName>
    <definedName name="\U" localSheetId="8">#REF!</definedName>
    <definedName name="\U">#REF!</definedName>
    <definedName name="\V" localSheetId="9">#REF!</definedName>
    <definedName name="\V" localSheetId="8">#REF!</definedName>
    <definedName name="\V">#REF!</definedName>
    <definedName name="\W" localSheetId="9">#REF!</definedName>
    <definedName name="\W" localSheetId="8">#REF!</definedName>
    <definedName name="\W">#REF!</definedName>
    <definedName name="\X" localSheetId="9">#REF!</definedName>
    <definedName name="\X" localSheetId="8">#REF!</definedName>
    <definedName name="\X">#REF!</definedName>
    <definedName name="\Y" localSheetId="9">#REF!</definedName>
    <definedName name="\Y" localSheetId="8">#REF!</definedName>
    <definedName name="\Y">#REF!</definedName>
    <definedName name="\Z" localSheetId="9">#REF!</definedName>
    <definedName name="\Z" localSheetId="8">#REF!</definedName>
    <definedName name="\Z">#REF!</definedName>
    <definedName name="_______xlnm._FilterDatabase" localSheetId="8">#REF!</definedName>
    <definedName name="_______xlnm._FilterDatabase">#REF!</definedName>
    <definedName name="_______xlnm._FilterDatabase_1" localSheetId="8">#REF!</definedName>
    <definedName name="_______xlnm._FilterDatabase_1">#REF!</definedName>
    <definedName name="_______xlnm.Print_Area" localSheetId="8">#REF!</definedName>
    <definedName name="_______xlnm.Print_Area">#REF!</definedName>
    <definedName name="_______xlnm.Print_Area_1" localSheetId="8">#REF!</definedName>
    <definedName name="_______xlnm.Print_Area_1">#REF!</definedName>
    <definedName name="______xlnm._FilterDatabase" localSheetId="8">#REF!</definedName>
    <definedName name="______xlnm._FilterDatabase">#REF!</definedName>
    <definedName name="______xlnm.Print_Area" localSheetId="8">#REF!</definedName>
    <definedName name="______xlnm.Print_Area">#REF!</definedName>
    <definedName name="_____Apr02" localSheetId="8">[1]Newabstract!#REF!</definedName>
    <definedName name="_____Apr02">[1]Newabstract!#REF!</definedName>
    <definedName name="_____Apr03" localSheetId="8">[1]Newabstract!#REF!</definedName>
    <definedName name="_____Apr03">[1]Newabstract!#REF!</definedName>
    <definedName name="_____Apr04" localSheetId="8">[1]Newabstract!#REF!</definedName>
    <definedName name="_____Apr04">[1]Newabstract!#REF!</definedName>
    <definedName name="_____Apr05" localSheetId="8">[1]Newabstract!#REF!</definedName>
    <definedName name="_____Apr05">[1]Newabstract!#REF!</definedName>
    <definedName name="_____Apr06" localSheetId="8">[1]Newabstract!#REF!</definedName>
    <definedName name="_____Apr06">[1]Newabstract!#REF!</definedName>
    <definedName name="_____Apr07" localSheetId="8">[1]Newabstract!#REF!</definedName>
    <definedName name="_____Apr07">[1]Newabstract!#REF!</definedName>
    <definedName name="_____Apr08" localSheetId="8">[1]Newabstract!#REF!</definedName>
    <definedName name="_____Apr08">[1]Newabstract!#REF!</definedName>
    <definedName name="_____Apr09" localSheetId="8">[1]Newabstract!#REF!</definedName>
    <definedName name="_____Apr09">[1]Newabstract!#REF!</definedName>
    <definedName name="_____Apr10" localSheetId="8">[1]Newabstract!#REF!</definedName>
    <definedName name="_____Apr10">[1]Newabstract!#REF!</definedName>
    <definedName name="_____Apr11" localSheetId="8">[1]Newabstract!#REF!</definedName>
    <definedName name="_____Apr11">[1]Newabstract!#REF!</definedName>
    <definedName name="_____Apr13" localSheetId="8">[1]Newabstract!#REF!</definedName>
    <definedName name="_____Apr13">[1]Newabstract!#REF!</definedName>
    <definedName name="_____Apr14" localSheetId="8">[1]Newabstract!#REF!</definedName>
    <definedName name="_____Apr14">[1]Newabstract!#REF!</definedName>
    <definedName name="_____Apr15" localSheetId="8">[1]Newabstract!#REF!</definedName>
    <definedName name="_____Apr15">[1]Newabstract!#REF!</definedName>
    <definedName name="_____Apr16" localSheetId="8">[1]Newabstract!#REF!</definedName>
    <definedName name="_____Apr16">[1]Newabstract!#REF!</definedName>
    <definedName name="_____Apr17" localSheetId="8">[1]Newabstract!#REF!</definedName>
    <definedName name="_____Apr17">[1]Newabstract!#REF!</definedName>
    <definedName name="_____Apr20" localSheetId="8">[1]Newabstract!#REF!</definedName>
    <definedName name="_____Apr20">[1]Newabstract!#REF!</definedName>
    <definedName name="_____Apr21" localSheetId="8">[1]Newabstract!#REF!</definedName>
    <definedName name="_____Apr21">[1]Newabstract!#REF!</definedName>
    <definedName name="_____Apr22" localSheetId="8">[1]Newabstract!#REF!</definedName>
    <definedName name="_____Apr22">[1]Newabstract!#REF!</definedName>
    <definedName name="_____Apr23" localSheetId="8">[1]Newabstract!#REF!</definedName>
    <definedName name="_____Apr23">[1]Newabstract!#REF!</definedName>
    <definedName name="_____Apr24" localSheetId="8">[1]Newabstract!#REF!</definedName>
    <definedName name="_____Apr24">[1]Newabstract!#REF!</definedName>
    <definedName name="_____Apr27" localSheetId="8">[1]Newabstract!#REF!</definedName>
    <definedName name="_____Apr27">[1]Newabstract!#REF!</definedName>
    <definedName name="_____Apr28" localSheetId="8">[1]Newabstract!#REF!</definedName>
    <definedName name="_____Apr28">[1]Newabstract!#REF!</definedName>
    <definedName name="_____Apr29" localSheetId="8">[1]Newabstract!#REF!</definedName>
    <definedName name="_____Apr29">[1]Newabstract!#REF!</definedName>
    <definedName name="_____Apr30" localSheetId="8">[1]Newabstract!#REF!</definedName>
    <definedName name="_____Apr30">[1]Newabstract!#REF!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k1" hidden="1">{"pl_t&amp;d",#N/A,FALSE,"p&amp;l_t&amp;D_01_02 (2)"}</definedName>
    <definedName name="_____Mar06" localSheetId="8">[1]Newabstract!#REF!</definedName>
    <definedName name="_____Mar06">[1]Newabstract!#REF!</definedName>
    <definedName name="_____Mar09" localSheetId="8">[1]Newabstract!#REF!</definedName>
    <definedName name="_____Mar09">[1]Newabstract!#REF!</definedName>
    <definedName name="_____Mar10" localSheetId="8">[1]Newabstract!#REF!</definedName>
    <definedName name="_____Mar10">[1]Newabstract!#REF!</definedName>
    <definedName name="_____Mar11" localSheetId="8">[1]Newabstract!#REF!</definedName>
    <definedName name="_____Mar11">[1]Newabstract!#REF!</definedName>
    <definedName name="_____Mar12" localSheetId="8">[1]Newabstract!#REF!</definedName>
    <definedName name="_____Mar12">[1]Newabstract!#REF!</definedName>
    <definedName name="_____Mar13" localSheetId="8">[1]Newabstract!#REF!</definedName>
    <definedName name="_____Mar13">[1]Newabstract!#REF!</definedName>
    <definedName name="_____Mar16" localSheetId="8">[1]Newabstract!#REF!</definedName>
    <definedName name="_____Mar16">[1]Newabstract!#REF!</definedName>
    <definedName name="_____Mar17" localSheetId="8">[1]Newabstract!#REF!</definedName>
    <definedName name="_____Mar17">[1]Newabstract!#REF!</definedName>
    <definedName name="_____Mar18" localSheetId="8">[1]Newabstract!#REF!</definedName>
    <definedName name="_____Mar18">[1]Newabstract!#REF!</definedName>
    <definedName name="_____Mar19" localSheetId="8">[1]Newabstract!#REF!</definedName>
    <definedName name="_____Mar19">[1]Newabstract!#REF!</definedName>
    <definedName name="_____Mar20" localSheetId="8">[1]Newabstract!#REF!</definedName>
    <definedName name="_____Mar20">[1]Newabstract!#REF!</definedName>
    <definedName name="_____Mar23" localSheetId="8">[1]Newabstract!#REF!</definedName>
    <definedName name="_____Mar23">[1]Newabstract!#REF!</definedName>
    <definedName name="_____Mar24" localSheetId="8">[1]Newabstract!#REF!</definedName>
    <definedName name="_____Mar24">[1]Newabstract!#REF!</definedName>
    <definedName name="_____Mar25" localSheetId="8">[1]Newabstract!#REF!</definedName>
    <definedName name="_____Mar25">[1]Newabstract!#REF!</definedName>
    <definedName name="_____Mar26" localSheetId="8">[1]Newabstract!#REF!</definedName>
    <definedName name="_____Mar26">[1]Newabstract!#REF!</definedName>
    <definedName name="_____Mar27" localSheetId="8">[1]Newabstract!#REF!</definedName>
    <definedName name="_____Mar27">[1]Newabstract!#REF!</definedName>
    <definedName name="_____Mar28" localSheetId="8">[1]Newabstract!#REF!</definedName>
    <definedName name="_____Mar28">[1]Newabstract!#REF!</definedName>
    <definedName name="_____Mar30" localSheetId="8">[1]Newabstract!#REF!</definedName>
    <definedName name="_____Mar30">[1]Newabstract!#REF!</definedName>
    <definedName name="_____Mar31" localSheetId="8">[1]Newabstract!#REF!</definedName>
    <definedName name="_____Mar31">[1]Newabstract!#REF!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CH5">#REF!</definedName>
    <definedName name="_____xlnm._FilterDatabase" localSheetId="8">#REF!</definedName>
    <definedName name="_____xlnm._FilterDatabase">#REF!</definedName>
    <definedName name="_____xlnm._FilterDatabase_1" localSheetId="8">#REF!</definedName>
    <definedName name="_____xlnm._FilterDatabase_1">#REF!</definedName>
    <definedName name="_____xlnm._FilterDatabase_2">'[2]RSED '!$A$2:$AG$35</definedName>
    <definedName name="_____xlnm.Print_Area" localSheetId="8">#REF!</definedName>
    <definedName name="_____xlnm.Print_Area">#REF!</definedName>
    <definedName name="_____xlnm.Print_Area_1" localSheetId="8">#REF!</definedName>
    <definedName name="_____xlnm.Print_Area_1">#REF!</definedName>
    <definedName name="_____xlnm.Print_Area_2">'[2]RSED '!$A$1:$D$35</definedName>
    <definedName name="____A1000000" localSheetId="8">#REF!</definedName>
    <definedName name="____A1000000">#REF!</definedName>
    <definedName name="____BSD1" localSheetId="8">#REF!</definedName>
    <definedName name="____BSD1">#REF!</definedName>
    <definedName name="____BSD2" localSheetId="8">#REF!</definedName>
    <definedName name="____BSD2">#REF!</definedName>
    <definedName name="____DAT1" localSheetId="8">[3]ZKOK6!#REF!</definedName>
    <definedName name="____DAT1">[3]ZKOK6!#REF!</definedName>
    <definedName name="____DAT10" localSheetId="8">[3]ZKOK6!#REF!</definedName>
    <definedName name="____DAT10">[3]ZKOK6!#REF!</definedName>
    <definedName name="____DAT11" localSheetId="8">[3]ZKOK6!#REF!</definedName>
    <definedName name="____DAT11">[3]ZKOK6!#REF!</definedName>
    <definedName name="____DAT12" localSheetId="8">[3]ZKOK6!#REF!</definedName>
    <definedName name="____DAT12">[3]ZKOK6!#REF!</definedName>
    <definedName name="____DAT13" localSheetId="8">[4]cls!#REF!</definedName>
    <definedName name="____DAT13">[4]cls!#REF!</definedName>
    <definedName name="____DAT14" localSheetId="8">[4]cls!#REF!</definedName>
    <definedName name="____DAT14">[4]cls!#REF!</definedName>
    <definedName name="____DAT15" localSheetId="8">#REF!</definedName>
    <definedName name="____DAT15">#REF!</definedName>
    <definedName name="____DAT16" localSheetId="8">#REF!</definedName>
    <definedName name="____DAT16">#REF!</definedName>
    <definedName name="____DAT17" localSheetId="8">#REF!</definedName>
    <definedName name="____DAT17">#REF!</definedName>
    <definedName name="____DAT18" localSheetId="8">#REF!</definedName>
    <definedName name="____DAT18">#REF!</definedName>
    <definedName name="____DAT2" localSheetId="8">[3]ZKOK6!#REF!</definedName>
    <definedName name="____DAT2">[3]ZKOK6!#REF!</definedName>
    <definedName name="____DAT3" localSheetId="8">[3]ZKOK6!#REF!</definedName>
    <definedName name="____DAT3">[3]ZKOK6!#REF!</definedName>
    <definedName name="____DAT4" localSheetId="8">[5]Sheet1!#REF!</definedName>
    <definedName name="____DAT4">[5]Sheet1!#REF!</definedName>
    <definedName name="____DAT5" localSheetId="8">[5]Sheet1!#REF!</definedName>
    <definedName name="____DAT5">[5]Sheet1!#REF!</definedName>
    <definedName name="____DAT6" localSheetId="8">[5]Sheet1!#REF!</definedName>
    <definedName name="____DAT6">[5]Sheet1!#REF!</definedName>
    <definedName name="____DAT7" localSheetId="8">[5]Sheet1!#REF!</definedName>
    <definedName name="____DAT7">[5]Sheet1!#REF!</definedName>
    <definedName name="____DAT8" localSheetId="8">[5]Sheet1!#REF!</definedName>
    <definedName name="____DAT8">[5]Sheet1!#REF!</definedName>
    <definedName name="____DAT9" localSheetId="8">[5]Sheet1!#REF!</definedName>
    <definedName name="____DAT9">[5]Sheet1!#REF!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IED1" localSheetId="8">#REF!</definedName>
    <definedName name="____IED1">#REF!</definedName>
    <definedName name="____IED2" localSheetId="8">#REF!</definedName>
    <definedName name="____IED2">#REF!</definedName>
    <definedName name="____iog2" hidden="1">{"pl_t&amp;d",#N/A,FALSE,"p&amp;l_t&amp;D_01_02 (2)"}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SCH1">#REF!</definedName>
    <definedName name="____SCH10">#REF!</definedName>
    <definedName name="____SCH11">#REF!</definedName>
    <definedName name="____SCH2">#REF!</definedName>
    <definedName name="____SCH3">#REF!</definedName>
    <definedName name="____SCH4">#REF!</definedName>
    <definedName name="____SCH5" localSheetId="8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s1" hidden="1">{"pl_t&amp;d",#N/A,FALSE,"p&amp;l_t&amp;D_01_02 (2)"}</definedName>
    <definedName name="____xlfn.BAHTTEXT" hidden="1">#NAME?</definedName>
    <definedName name="____xlnm._FilterDatabase_1" localSheetId="8">#REF!</definedName>
    <definedName name="____xlnm._FilterDatabase_1">#REF!</definedName>
    <definedName name="____xlnm.Print_Area_1" localSheetId="8">#REF!</definedName>
    <definedName name="____xlnm.Print_Area_1">#REF!</definedName>
    <definedName name="___A1000000" localSheetId="8">#REF!</definedName>
    <definedName name="___A1000000">#REF!</definedName>
    <definedName name="___Apr02" localSheetId="8">[1]Newabstract!#REF!</definedName>
    <definedName name="___Apr02">[1]Newabstract!#REF!</definedName>
    <definedName name="___Apr03" localSheetId="8">[1]Newabstract!#REF!</definedName>
    <definedName name="___Apr03">[1]Newabstract!#REF!</definedName>
    <definedName name="___Apr04" localSheetId="8">[1]Newabstract!#REF!</definedName>
    <definedName name="___Apr04">[1]Newabstract!#REF!</definedName>
    <definedName name="___Apr05" localSheetId="8">[1]Newabstract!#REF!</definedName>
    <definedName name="___Apr05">[1]Newabstract!#REF!</definedName>
    <definedName name="___Apr06" localSheetId="8">[1]Newabstract!#REF!</definedName>
    <definedName name="___Apr06">[1]Newabstract!#REF!</definedName>
    <definedName name="___Apr07" localSheetId="8">[1]Newabstract!#REF!</definedName>
    <definedName name="___Apr07">[1]Newabstract!#REF!</definedName>
    <definedName name="___Apr08" localSheetId="8">[1]Newabstract!#REF!</definedName>
    <definedName name="___Apr08">[1]Newabstract!#REF!</definedName>
    <definedName name="___Apr09" localSheetId="8">[1]Newabstract!#REF!</definedName>
    <definedName name="___Apr09">[1]Newabstract!#REF!</definedName>
    <definedName name="___Apr10" localSheetId="8">[1]Newabstract!#REF!</definedName>
    <definedName name="___Apr10">[1]Newabstract!#REF!</definedName>
    <definedName name="___Apr11" localSheetId="8">[1]Newabstract!#REF!</definedName>
    <definedName name="___Apr11">[1]Newabstract!#REF!</definedName>
    <definedName name="___Apr13" localSheetId="8">[1]Newabstract!#REF!</definedName>
    <definedName name="___Apr13">[1]Newabstract!#REF!</definedName>
    <definedName name="___Apr14" localSheetId="8">[1]Newabstract!#REF!</definedName>
    <definedName name="___Apr14">[1]Newabstract!#REF!</definedName>
    <definedName name="___Apr15" localSheetId="8">[1]Newabstract!#REF!</definedName>
    <definedName name="___Apr15">[1]Newabstract!#REF!</definedName>
    <definedName name="___Apr16" localSheetId="8">[1]Newabstract!#REF!</definedName>
    <definedName name="___Apr16">[1]Newabstract!#REF!</definedName>
    <definedName name="___Apr17" localSheetId="8">[1]Newabstract!#REF!</definedName>
    <definedName name="___Apr17">[1]Newabstract!#REF!</definedName>
    <definedName name="___Apr20" localSheetId="8">[1]Newabstract!#REF!</definedName>
    <definedName name="___Apr20">[1]Newabstract!#REF!</definedName>
    <definedName name="___Apr21" localSheetId="8">[1]Newabstract!#REF!</definedName>
    <definedName name="___Apr21">[1]Newabstract!#REF!</definedName>
    <definedName name="___Apr22" localSheetId="8">[1]Newabstract!#REF!</definedName>
    <definedName name="___Apr22">[1]Newabstract!#REF!</definedName>
    <definedName name="___Apr23" localSheetId="8">[1]Newabstract!#REF!</definedName>
    <definedName name="___Apr23">[1]Newabstract!#REF!</definedName>
    <definedName name="___Apr24" localSheetId="8">[1]Newabstract!#REF!</definedName>
    <definedName name="___Apr24">[1]Newabstract!#REF!</definedName>
    <definedName name="___Apr27" localSheetId="8">[1]Newabstract!#REF!</definedName>
    <definedName name="___Apr27">[1]Newabstract!#REF!</definedName>
    <definedName name="___Apr28" localSheetId="8">[1]Newabstract!#REF!</definedName>
    <definedName name="___Apr28">[1]Newabstract!#REF!</definedName>
    <definedName name="___Apr29" localSheetId="8">[1]Newabstract!#REF!</definedName>
    <definedName name="___Apr29">[1]Newabstract!#REF!</definedName>
    <definedName name="___Apr30" localSheetId="8">[1]Newabstract!#REF!</definedName>
    <definedName name="___Apr30">[1]Newabstract!#REF!</definedName>
    <definedName name="___BSD1" localSheetId="8">#REF!</definedName>
    <definedName name="___BSD1">#REF!</definedName>
    <definedName name="___BSD2" localSheetId="8">#REF!</definedName>
    <definedName name="___BSD2">#REF!</definedName>
    <definedName name="___DAT19" localSheetId="8">#REF!</definedName>
    <definedName name="___DAT19">#REF!</definedName>
    <definedName name="___DAT20" localSheetId="8">#REF!</definedName>
    <definedName name="___DAT20">#REF!</definedName>
    <definedName name="___DAT21" localSheetId="8">#REF!</definedName>
    <definedName name="___DAT21">#REF!</definedName>
    <definedName name="___DAT22" localSheetId="8">#REF!</definedName>
    <definedName name="___DAT22">#REF!</definedName>
    <definedName name="___DAT23" localSheetId="8">#REF!</definedName>
    <definedName name="___DAT23">#REF!</definedName>
    <definedName name="___DAT24" localSheetId="8">#REF!</definedName>
    <definedName name="___DAT24">#REF!</definedName>
    <definedName name="___DAT25" localSheetId="8">#REF!</definedName>
    <definedName name="___DAT25">#REF!</definedName>
    <definedName name="___DAT26" localSheetId="8">#REF!</definedName>
    <definedName name="___DAT26">#REF!</definedName>
    <definedName name="___IED1" localSheetId="8">#REF!</definedName>
    <definedName name="___IED1">#REF!</definedName>
    <definedName name="___IED2" localSheetId="8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k1" hidden="1">{"pl_t&amp;d",#N/A,FALSE,"p&amp;l_t&amp;D_01_02 (2)"}</definedName>
    <definedName name="___Mar06" localSheetId="8">[1]Newabstract!#REF!</definedName>
    <definedName name="___Mar06">[1]Newabstract!#REF!</definedName>
    <definedName name="___Mar09" localSheetId="8">[1]Newabstract!#REF!</definedName>
    <definedName name="___Mar09">[1]Newabstract!#REF!</definedName>
    <definedName name="___Mar10" localSheetId="8">[1]Newabstract!#REF!</definedName>
    <definedName name="___Mar10">[1]Newabstract!#REF!</definedName>
    <definedName name="___Mar11" localSheetId="8">[1]Newabstract!#REF!</definedName>
    <definedName name="___Mar11">[1]Newabstract!#REF!</definedName>
    <definedName name="___Mar12" localSheetId="8">[1]Newabstract!#REF!</definedName>
    <definedName name="___Mar12">[1]Newabstract!#REF!</definedName>
    <definedName name="___Mar13" localSheetId="8">[1]Newabstract!#REF!</definedName>
    <definedName name="___Mar13">[1]Newabstract!#REF!</definedName>
    <definedName name="___Mar16" localSheetId="8">[1]Newabstract!#REF!</definedName>
    <definedName name="___Mar16">[1]Newabstract!#REF!</definedName>
    <definedName name="___Mar17" localSheetId="8">[1]Newabstract!#REF!</definedName>
    <definedName name="___Mar17">[1]Newabstract!#REF!</definedName>
    <definedName name="___Mar18" localSheetId="8">[1]Newabstract!#REF!</definedName>
    <definedName name="___Mar18">[1]Newabstract!#REF!</definedName>
    <definedName name="___Mar19" localSheetId="8">[1]Newabstract!#REF!</definedName>
    <definedName name="___Mar19">[1]Newabstract!#REF!</definedName>
    <definedName name="___Mar20" localSheetId="8">[1]Newabstract!#REF!</definedName>
    <definedName name="___Mar20">[1]Newabstract!#REF!</definedName>
    <definedName name="___Mar23" localSheetId="8">[1]Newabstract!#REF!</definedName>
    <definedName name="___Mar23">[1]Newabstract!#REF!</definedName>
    <definedName name="___Mar24" localSheetId="8">[1]Newabstract!#REF!</definedName>
    <definedName name="___Mar24">[1]Newabstract!#REF!</definedName>
    <definedName name="___Mar25" localSheetId="8">[1]Newabstract!#REF!</definedName>
    <definedName name="___Mar25">[1]Newabstract!#REF!</definedName>
    <definedName name="___Mar26" localSheetId="8">[1]Newabstract!#REF!</definedName>
    <definedName name="___Mar26">[1]Newabstract!#REF!</definedName>
    <definedName name="___Mar27" localSheetId="8">[1]Newabstract!#REF!</definedName>
    <definedName name="___Mar27">[1]Newabstract!#REF!</definedName>
    <definedName name="___Mar28" localSheetId="8">[1]Newabstract!#REF!</definedName>
    <definedName name="___Mar28">[1]Newabstract!#REF!</definedName>
    <definedName name="___Mar30" localSheetId="8">[1]Newabstract!#REF!</definedName>
    <definedName name="___Mar30">[1]Newabstract!#REF!</definedName>
    <definedName name="___Mar31" localSheetId="8">[1]Newabstract!#REF!</definedName>
    <definedName name="___Mar31">[1]Newabstract!#REF!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CH1" localSheetId="8">#REF!</definedName>
    <definedName name="___SCH1">#REF!</definedName>
    <definedName name="___SCH10" localSheetId="8">#REF!</definedName>
    <definedName name="___SCH10">#REF!</definedName>
    <definedName name="___SCH11" localSheetId="8">#REF!</definedName>
    <definedName name="___SCH11">#REF!</definedName>
    <definedName name="___SCH2" localSheetId="8">#REF!</definedName>
    <definedName name="___SCH2">#REF!</definedName>
    <definedName name="___SCH3" localSheetId="8">#REF!</definedName>
    <definedName name="___SCH3">#REF!</definedName>
    <definedName name="___SCH4" localSheetId="8">#REF!</definedName>
    <definedName name="___SCH4">#REF!</definedName>
    <definedName name="___SCH5" localSheetId="9">#REF!</definedName>
    <definedName name="___SCH6" localSheetId="8">#REF!</definedName>
    <definedName name="___SCH6">#REF!</definedName>
    <definedName name="___SCH7" localSheetId="8">#REF!</definedName>
    <definedName name="___SCH7">#REF!</definedName>
    <definedName name="___SCH8" localSheetId="8">#REF!</definedName>
    <definedName name="___SCH8">#REF!</definedName>
    <definedName name="___SCH9" localSheetId="8">#REF!</definedName>
    <definedName name="___SCH9">#REF!</definedName>
    <definedName name="___xlfn.BAHTTEXT" hidden="1">#NAME?</definedName>
    <definedName name="___xlnm._FilterDatabase" localSheetId="8">#REF!</definedName>
    <definedName name="___xlnm._FilterDatabase">#REF!</definedName>
    <definedName name="___xlnm._FilterDatabase_1" localSheetId="8">#REF!</definedName>
    <definedName name="___xlnm._FilterDatabase_1">#REF!</definedName>
    <definedName name="___xlnm._FilterDatabase_2" localSheetId="8">#REF!</definedName>
    <definedName name="___xlnm._FilterDatabase_2">#REF!</definedName>
    <definedName name="___xlnm.Print_Area" localSheetId="8">#REF!</definedName>
    <definedName name="___xlnm.Print_Area">#REF!</definedName>
    <definedName name="___xlnm.Print_Area_1" localSheetId="8">#REF!</definedName>
    <definedName name="___xlnm.Print_Area_1">#REF!</definedName>
    <definedName name="___xlnm.Print_Area_2" localSheetId="8">#REF!</definedName>
    <definedName name="___xlnm.Print_Area_2">#REF!</definedName>
    <definedName name="__A1000000" localSheetId="8">#REF!</definedName>
    <definedName name="__A1000000">#REF!</definedName>
    <definedName name="__Apr02" localSheetId="8">[1]Newabstract!#REF!</definedName>
    <definedName name="__Apr02">[1]Newabstract!#REF!</definedName>
    <definedName name="__Apr03" localSheetId="8">[1]Newabstract!#REF!</definedName>
    <definedName name="__Apr03">[1]Newabstract!#REF!</definedName>
    <definedName name="__Apr04" localSheetId="8">[1]Newabstract!#REF!</definedName>
    <definedName name="__Apr04">[1]Newabstract!#REF!</definedName>
    <definedName name="__Apr05" localSheetId="8">[1]Newabstract!#REF!</definedName>
    <definedName name="__Apr05">[1]Newabstract!#REF!</definedName>
    <definedName name="__Apr06" localSheetId="8">[1]Newabstract!#REF!</definedName>
    <definedName name="__Apr06">[1]Newabstract!#REF!</definedName>
    <definedName name="__Apr07" localSheetId="8">[1]Newabstract!#REF!</definedName>
    <definedName name="__Apr07">[1]Newabstract!#REF!</definedName>
    <definedName name="__Apr08" localSheetId="8">[1]Newabstract!#REF!</definedName>
    <definedName name="__Apr08">[1]Newabstract!#REF!</definedName>
    <definedName name="__Apr09" localSheetId="8">[1]Newabstract!#REF!</definedName>
    <definedName name="__Apr09">[1]Newabstract!#REF!</definedName>
    <definedName name="__Apr10" localSheetId="8">[1]Newabstract!#REF!</definedName>
    <definedName name="__Apr10">[1]Newabstract!#REF!</definedName>
    <definedName name="__Apr11" localSheetId="8">[1]Newabstract!#REF!</definedName>
    <definedName name="__Apr11">[1]Newabstract!#REF!</definedName>
    <definedName name="__Apr13" localSheetId="8">[1]Newabstract!#REF!</definedName>
    <definedName name="__Apr13">[1]Newabstract!#REF!</definedName>
    <definedName name="__Apr14" localSheetId="8">[1]Newabstract!#REF!</definedName>
    <definedName name="__Apr14">[1]Newabstract!#REF!</definedName>
    <definedName name="__Apr15" localSheetId="8">[1]Newabstract!#REF!</definedName>
    <definedName name="__Apr15">[1]Newabstract!#REF!</definedName>
    <definedName name="__Apr16" localSheetId="8">[1]Newabstract!#REF!</definedName>
    <definedName name="__Apr16">[1]Newabstract!#REF!</definedName>
    <definedName name="__Apr17" localSheetId="8">[1]Newabstract!#REF!</definedName>
    <definedName name="__Apr17">[1]Newabstract!#REF!</definedName>
    <definedName name="__Apr20" localSheetId="8">[1]Newabstract!#REF!</definedName>
    <definedName name="__Apr20">[1]Newabstract!#REF!</definedName>
    <definedName name="__Apr21" localSheetId="8">[1]Newabstract!#REF!</definedName>
    <definedName name="__Apr21">[1]Newabstract!#REF!</definedName>
    <definedName name="__Apr22" localSheetId="8">[1]Newabstract!#REF!</definedName>
    <definedName name="__Apr22">[1]Newabstract!#REF!</definedName>
    <definedName name="__Apr23" localSheetId="8">[1]Newabstract!#REF!</definedName>
    <definedName name="__Apr23">[1]Newabstract!#REF!</definedName>
    <definedName name="__Apr24" localSheetId="8">[1]Newabstract!#REF!</definedName>
    <definedName name="__Apr24">[1]Newabstract!#REF!</definedName>
    <definedName name="__Apr27" localSheetId="8">[1]Newabstract!#REF!</definedName>
    <definedName name="__Apr27">[1]Newabstract!#REF!</definedName>
    <definedName name="__Apr28" localSheetId="8">[1]Newabstract!#REF!</definedName>
    <definedName name="__Apr28">[1]Newabstract!#REF!</definedName>
    <definedName name="__Apr29" localSheetId="8">[1]Newabstract!#REF!</definedName>
    <definedName name="__Apr29">[1]Newabstract!#REF!</definedName>
    <definedName name="__Apr30" localSheetId="8">[1]Newabstract!#REF!</definedName>
    <definedName name="__Apr30">[1]Newabstract!#REF!</definedName>
    <definedName name="__BSD1" localSheetId="8">#REF!</definedName>
    <definedName name="__BSD1">#REF!</definedName>
    <definedName name="__BSD2" localSheetId="8">#REF!</definedName>
    <definedName name="__BSD2">#REF!</definedName>
    <definedName name="__DAT1" localSheetId="8">[3]ZKOK6!#REF!</definedName>
    <definedName name="__DAT1">[3]ZKOK6!#REF!</definedName>
    <definedName name="__DAT10" localSheetId="8">[3]ZKOK6!#REF!</definedName>
    <definedName name="__DAT10">[3]ZKOK6!#REF!</definedName>
    <definedName name="__DAT11" localSheetId="8">[3]ZKOK6!#REF!</definedName>
    <definedName name="__DAT11">[3]ZKOK6!#REF!</definedName>
    <definedName name="__DAT12" localSheetId="8">[3]ZKOK6!#REF!</definedName>
    <definedName name="__DAT12">[3]ZKOK6!#REF!</definedName>
    <definedName name="__DAT13" localSheetId="8">[4]cls!#REF!</definedName>
    <definedName name="__DAT13">[4]cls!#REF!</definedName>
    <definedName name="__DAT14" localSheetId="8">[4]cls!#REF!</definedName>
    <definedName name="__DAT14">[4]cls!#REF!</definedName>
    <definedName name="__DAT15" localSheetId="8">#REF!</definedName>
    <definedName name="__DAT15">#REF!</definedName>
    <definedName name="__DAT16" localSheetId="8">#REF!</definedName>
    <definedName name="__DAT16">#REF!</definedName>
    <definedName name="__DAT17" localSheetId="8">#REF!</definedName>
    <definedName name="__DAT17">#REF!</definedName>
    <definedName name="__DAT18" localSheetId="8">#REF!</definedName>
    <definedName name="__DAT18">#REF!</definedName>
    <definedName name="__DAT19" localSheetId="8">#REF!</definedName>
    <definedName name="__DAT19">#REF!</definedName>
    <definedName name="__DAT2" localSheetId="8">[3]ZKOK6!#REF!</definedName>
    <definedName name="__DAT2">[3]ZKOK6!#REF!</definedName>
    <definedName name="__DAT20" localSheetId="8">#REF!</definedName>
    <definedName name="__DAT20">#REF!</definedName>
    <definedName name="__DAT21" localSheetId="8">#REF!</definedName>
    <definedName name="__DAT21">#REF!</definedName>
    <definedName name="__DAT22" localSheetId="8">#REF!</definedName>
    <definedName name="__DAT22">#REF!</definedName>
    <definedName name="__DAT23" localSheetId="8">#REF!</definedName>
    <definedName name="__DAT23">#REF!</definedName>
    <definedName name="__DAT24" localSheetId="8">#REF!</definedName>
    <definedName name="__DAT24">#REF!</definedName>
    <definedName name="__DAT25" localSheetId="8">#REF!</definedName>
    <definedName name="__DAT25">#REF!</definedName>
    <definedName name="__DAT26" localSheetId="8">#REF!</definedName>
    <definedName name="__DAT26">#REF!</definedName>
    <definedName name="__DAT3" localSheetId="8">[3]ZKOK6!#REF!</definedName>
    <definedName name="__DAT3">[3]ZKOK6!#REF!</definedName>
    <definedName name="__DAT4" localSheetId="8">[5]Sheet1!#REF!</definedName>
    <definedName name="__DAT4">[5]Sheet1!#REF!</definedName>
    <definedName name="__DAT5" localSheetId="8">[5]Sheet1!#REF!</definedName>
    <definedName name="__DAT5">[5]Sheet1!#REF!</definedName>
    <definedName name="__DAT6" localSheetId="8">[5]Sheet1!#REF!</definedName>
    <definedName name="__DAT6">[5]Sheet1!#REF!</definedName>
    <definedName name="__DAT7" localSheetId="8">[5]Sheet1!#REF!</definedName>
    <definedName name="__DAT7">[5]Sheet1!#REF!</definedName>
    <definedName name="__DAT8" localSheetId="8">[5]Sheet1!#REF!</definedName>
    <definedName name="__DAT8">[5]Sheet1!#REF!</definedName>
    <definedName name="__DAT9" localSheetId="8">[5]Sheet1!#REF!</definedName>
    <definedName name="__DAT9">[5]Sheet1!#REF!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IED1" localSheetId="8">#REF!</definedName>
    <definedName name="__IED1">#REF!</definedName>
    <definedName name="__IED2" localSheetId="8">#REF!</definedName>
    <definedName name="__IED2">#REF!</definedName>
    <definedName name="__iog2" hidden="1">{"pl_t&amp;d",#N/A,FALSE,"p&amp;l_t&amp;D_01_02 (2)"}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k1" hidden="1">{"pl_t&amp;d",#N/A,FALSE,"p&amp;l_t&amp;D_01_02 (2)"}</definedName>
    <definedName name="__Mar06" localSheetId="8">[1]Newabstract!#REF!</definedName>
    <definedName name="__Mar06">[1]Newabstract!#REF!</definedName>
    <definedName name="__Mar09" localSheetId="8">[1]Newabstract!#REF!</definedName>
    <definedName name="__Mar09">[1]Newabstract!#REF!</definedName>
    <definedName name="__Mar10" localSheetId="8">[1]Newabstract!#REF!</definedName>
    <definedName name="__Mar10">[1]Newabstract!#REF!</definedName>
    <definedName name="__Mar11" localSheetId="8">[1]Newabstract!#REF!</definedName>
    <definedName name="__Mar11">[1]Newabstract!#REF!</definedName>
    <definedName name="__Mar12" localSheetId="8">[1]Newabstract!#REF!</definedName>
    <definedName name="__Mar12">[1]Newabstract!#REF!</definedName>
    <definedName name="__Mar13" localSheetId="8">[1]Newabstract!#REF!</definedName>
    <definedName name="__Mar13">[1]Newabstract!#REF!</definedName>
    <definedName name="__Mar16" localSheetId="8">[1]Newabstract!#REF!</definedName>
    <definedName name="__Mar16">[1]Newabstract!#REF!</definedName>
    <definedName name="__Mar17" localSheetId="8">[1]Newabstract!#REF!</definedName>
    <definedName name="__Mar17">[1]Newabstract!#REF!</definedName>
    <definedName name="__Mar18" localSheetId="8">[1]Newabstract!#REF!</definedName>
    <definedName name="__Mar18">[1]Newabstract!#REF!</definedName>
    <definedName name="__Mar19" localSheetId="8">[1]Newabstract!#REF!</definedName>
    <definedName name="__Mar19">[1]Newabstract!#REF!</definedName>
    <definedName name="__Mar20" localSheetId="8">[1]Newabstract!#REF!</definedName>
    <definedName name="__Mar20">[1]Newabstract!#REF!</definedName>
    <definedName name="__Mar23" localSheetId="8">[1]Newabstract!#REF!</definedName>
    <definedName name="__Mar23">[1]Newabstract!#REF!</definedName>
    <definedName name="__Mar24" localSheetId="8">[1]Newabstract!#REF!</definedName>
    <definedName name="__Mar24">[1]Newabstract!#REF!</definedName>
    <definedName name="__Mar25" localSheetId="8">[1]Newabstract!#REF!</definedName>
    <definedName name="__Mar25">[1]Newabstract!#REF!</definedName>
    <definedName name="__Mar26" localSheetId="8">[1]Newabstract!#REF!</definedName>
    <definedName name="__Mar26">[1]Newabstract!#REF!</definedName>
    <definedName name="__Mar27" localSheetId="8">[1]Newabstract!#REF!</definedName>
    <definedName name="__Mar27">[1]Newabstract!#REF!</definedName>
    <definedName name="__Mar28" localSheetId="8">[1]Newabstract!#REF!</definedName>
    <definedName name="__Mar28">[1]Newabstract!#REF!</definedName>
    <definedName name="__Mar30" localSheetId="8">[1]Newabstract!#REF!</definedName>
    <definedName name="__Mar30">[1]Newabstract!#REF!</definedName>
    <definedName name="__Mar31" localSheetId="8">[1]Newabstract!#REF!</definedName>
    <definedName name="__Mar31">[1]Newabstract!#REF!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1" localSheetId="8">#REF!</definedName>
    <definedName name="__SCH1">#REF!</definedName>
    <definedName name="__SCH10" localSheetId="8">#REF!</definedName>
    <definedName name="__SCH10">#REF!</definedName>
    <definedName name="__SCH11" localSheetId="8">#REF!</definedName>
    <definedName name="__SCH11">#REF!</definedName>
    <definedName name="__SCH2" localSheetId="8">#REF!</definedName>
    <definedName name="__SCH2">#REF!</definedName>
    <definedName name="__SCH3" localSheetId="8">#REF!</definedName>
    <definedName name="__SCH3">#REF!</definedName>
    <definedName name="__SCH4" localSheetId="8">#REF!</definedName>
    <definedName name="__SCH4">#REF!</definedName>
    <definedName name="__SCH5" localSheetId="8">#REF!</definedName>
    <definedName name="__SCH5">#REF!</definedName>
    <definedName name="__SCH6" localSheetId="8">#REF!</definedName>
    <definedName name="__SCH6">#REF!</definedName>
    <definedName name="__SCH7" localSheetId="8">#REF!</definedName>
    <definedName name="__SCH7">#REF!</definedName>
    <definedName name="__SCH8" localSheetId="8">#REF!</definedName>
    <definedName name="__SCH8">#REF!</definedName>
    <definedName name="__SCH9" localSheetId="8">#REF!</definedName>
    <definedName name="__SCH9">#REF!</definedName>
    <definedName name="__ss1" hidden="1">{"pl_t&amp;d",#N/A,FALSE,"p&amp;l_t&amp;D_01_02 (2)"}</definedName>
    <definedName name="__xlfn.BAHTTEXT" hidden="1">#NAME?</definedName>
    <definedName name="__xlnm._FilterDatabase" localSheetId="8">#REF!</definedName>
    <definedName name="__xlnm._FilterDatabase">#REF!</definedName>
    <definedName name="__xlnm._FilterDatabase_1" localSheetId="8">#REF!</definedName>
    <definedName name="__xlnm._FilterDatabase_1">#REF!</definedName>
    <definedName name="__xlnm._FilterDatabase_2" localSheetId="8">#REF!</definedName>
    <definedName name="__xlnm._FilterDatabase_2">#REF!</definedName>
    <definedName name="__xlnm.Print_Area" localSheetId="8">#REF!</definedName>
    <definedName name="__xlnm.Print_Area">#REF!</definedName>
    <definedName name="__xlnm.Print_Area_1" localSheetId="8">#REF!</definedName>
    <definedName name="__xlnm.Print_Area_1">#REF!</definedName>
    <definedName name="__xlnm.Print_Area_2" localSheetId="8">#REF!</definedName>
    <definedName name="__xlnm.Print_Area_2">#REF!</definedName>
    <definedName name="_1__GOTO_A_A207" localSheetId="8">#REF!</definedName>
    <definedName name="_1__GOTO_A_A207">#REF!</definedName>
    <definedName name="_10__GOTO_J_A1" localSheetId="8">#REF!</definedName>
    <definedName name="_10__GOTO_J_A1">#REF!</definedName>
    <definedName name="_11__GOTO_K_A30" localSheetId="8">#REF!</definedName>
    <definedName name="_11__GOTO_K_A30">#REF!</definedName>
    <definedName name="_12GOTO_A_A207" localSheetId="8">#REF!</definedName>
    <definedName name="_12GOTO_A_A207">#REF!</definedName>
    <definedName name="_13GOTO_A_A501" localSheetId="8">#REF!</definedName>
    <definedName name="_13GOTO_A_A501">#REF!</definedName>
    <definedName name="_14GOTO_A_A952" localSheetId="8">#REF!</definedName>
    <definedName name="_14GOTO_A_A952">#REF!</definedName>
    <definedName name="_15GOTO_B_A1" localSheetId="8">#REF!</definedName>
    <definedName name="_15GOTO_B_A1">#REF!</definedName>
    <definedName name="_16GOTO_B_A189" localSheetId="8">#REF!</definedName>
    <definedName name="_16GOTO_B_A189">#REF!</definedName>
    <definedName name="_17GOTO_B_A536" localSheetId="8">#REF!</definedName>
    <definedName name="_17GOTO_B_A536">#REF!</definedName>
    <definedName name="_18GOTO_C_A1" localSheetId="8">#REF!</definedName>
    <definedName name="_18GOTO_C_A1">#REF!</definedName>
    <definedName name="_19GOTO_E_A1" localSheetId="8">#REF!</definedName>
    <definedName name="_19GOTO_E_A1">#REF!</definedName>
    <definedName name="_2__GOTO_A_A501" localSheetId="8">#REF!</definedName>
    <definedName name="_2__GOTO_A_A501">#REF!</definedName>
    <definedName name="_20GOTO_G_A1" localSheetId="8">#REF!</definedName>
    <definedName name="_20GOTO_G_A1">#REF!</definedName>
    <definedName name="_21GOTO_I_A1" localSheetId="8">#REF!</definedName>
    <definedName name="_21GOTO_I_A1">#REF!</definedName>
    <definedName name="_22GOTO_J_A1" localSheetId="8">#REF!</definedName>
    <definedName name="_22GOTO_J_A1">#REF!</definedName>
    <definedName name="_23GOTO_K_A30" localSheetId="8">#REF!</definedName>
    <definedName name="_23GOTO_K_A30">#REF!</definedName>
    <definedName name="_3__GOTO_A_A952" localSheetId="8">#REF!</definedName>
    <definedName name="_3__GOTO_A_A952">#REF!</definedName>
    <definedName name="_4__GOTO_B_A1" localSheetId="8">#REF!</definedName>
    <definedName name="_4__GOTO_B_A1">#REF!</definedName>
    <definedName name="_5__GOTO_B_A189" localSheetId="8">#REF!</definedName>
    <definedName name="_5__GOTO_B_A189">#REF!</definedName>
    <definedName name="_6__GOTO_B_A536" localSheetId="8">#REF!</definedName>
    <definedName name="_6__GOTO_B_A536">#REF!</definedName>
    <definedName name="_7__GOTO_C_A1" localSheetId="8">#REF!</definedName>
    <definedName name="_7__GOTO_C_A1">#REF!</definedName>
    <definedName name="_8__GOTO_G_A1" localSheetId="8">#REF!</definedName>
    <definedName name="_8__GOTO_G_A1">#REF!</definedName>
    <definedName name="_9__GOTO_I_A1" localSheetId="8">#REF!</definedName>
    <definedName name="_9__GOTO_I_A1">#REF!</definedName>
    <definedName name="_A1000000" localSheetId="8">#REF!</definedName>
    <definedName name="_A1000000">#REF!</definedName>
    <definedName name="_Apr02" localSheetId="8">[1]Newabstract!#REF!</definedName>
    <definedName name="_Apr02">[1]Newabstract!#REF!</definedName>
    <definedName name="_Apr03" localSheetId="8">[1]Newabstract!#REF!</definedName>
    <definedName name="_Apr03">[1]Newabstract!#REF!</definedName>
    <definedName name="_Apr04" localSheetId="8">[1]Newabstract!#REF!</definedName>
    <definedName name="_Apr04">[1]Newabstract!#REF!</definedName>
    <definedName name="_Apr05" localSheetId="8">[1]Newabstract!#REF!</definedName>
    <definedName name="_Apr05">[1]Newabstract!#REF!</definedName>
    <definedName name="_Apr06" localSheetId="8">[1]Newabstract!#REF!</definedName>
    <definedName name="_Apr06">[1]Newabstract!#REF!</definedName>
    <definedName name="_Apr07" localSheetId="8">[1]Newabstract!#REF!</definedName>
    <definedName name="_Apr07">[1]Newabstract!#REF!</definedName>
    <definedName name="_Apr08" localSheetId="8">[1]Newabstract!#REF!</definedName>
    <definedName name="_Apr08">[1]Newabstract!#REF!</definedName>
    <definedName name="_Apr09" localSheetId="8">[1]Newabstract!#REF!</definedName>
    <definedName name="_Apr09">[1]Newabstract!#REF!</definedName>
    <definedName name="_Apr10" localSheetId="8">[1]Newabstract!#REF!</definedName>
    <definedName name="_Apr10">[1]Newabstract!#REF!</definedName>
    <definedName name="_Apr11" localSheetId="8">[1]Newabstract!#REF!</definedName>
    <definedName name="_Apr11">[1]Newabstract!#REF!</definedName>
    <definedName name="_Apr13" localSheetId="8">[1]Newabstract!#REF!</definedName>
    <definedName name="_Apr13">[1]Newabstract!#REF!</definedName>
    <definedName name="_Apr14" localSheetId="8">[1]Newabstract!#REF!</definedName>
    <definedName name="_Apr14">[1]Newabstract!#REF!</definedName>
    <definedName name="_Apr15" localSheetId="8">[1]Newabstract!#REF!</definedName>
    <definedName name="_Apr15">[1]Newabstract!#REF!</definedName>
    <definedName name="_Apr16" localSheetId="8">[1]Newabstract!#REF!</definedName>
    <definedName name="_Apr16">[1]Newabstract!#REF!</definedName>
    <definedName name="_Apr17" localSheetId="8">[1]Newabstract!#REF!</definedName>
    <definedName name="_Apr17">[1]Newabstract!#REF!</definedName>
    <definedName name="_Apr20" localSheetId="8">[1]Newabstract!#REF!</definedName>
    <definedName name="_Apr20">[1]Newabstract!#REF!</definedName>
    <definedName name="_Apr21" localSheetId="8">[1]Newabstract!#REF!</definedName>
    <definedName name="_Apr21">[1]Newabstract!#REF!</definedName>
    <definedName name="_Apr22" localSheetId="8">[1]Newabstract!#REF!</definedName>
    <definedName name="_Apr22">[1]Newabstract!#REF!</definedName>
    <definedName name="_Apr23" localSheetId="8">[1]Newabstract!#REF!</definedName>
    <definedName name="_Apr23">[1]Newabstract!#REF!</definedName>
    <definedName name="_Apr24" localSheetId="8">[1]Newabstract!#REF!</definedName>
    <definedName name="_Apr24">[1]Newabstract!#REF!</definedName>
    <definedName name="_Apr27" localSheetId="8">[1]Newabstract!#REF!</definedName>
    <definedName name="_Apr27">[1]Newabstract!#REF!</definedName>
    <definedName name="_Apr28" localSheetId="8">[1]Newabstract!#REF!</definedName>
    <definedName name="_Apr28">[1]Newabstract!#REF!</definedName>
    <definedName name="_Apr29" localSheetId="8">[1]Newabstract!#REF!</definedName>
    <definedName name="_Apr29">[1]Newabstract!#REF!</definedName>
    <definedName name="_Apr30" localSheetId="8">[1]Newabstract!#REF!</definedName>
    <definedName name="_Apr30">[1]Newabstract!#REF!</definedName>
    <definedName name="_BSD1" localSheetId="8">#REF!</definedName>
    <definedName name="_BSD1">#REF!</definedName>
    <definedName name="_BSD2" localSheetId="8">#REF!</definedName>
    <definedName name="_BSD2">#REF!</definedName>
    <definedName name="_DAT1" localSheetId="8">[6]ZKOK6!#REF!</definedName>
    <definedName name="_DAT1">[6]ZKOK6!#REF!</definedName>
    <definedName name="_DAT10" localSheetId="8">[6]ZKOK6!#REF!</definedName>
    <definedName name="_DAT10">[6]ZKOK6!#REF!</definedName>
    <definedName name="_DAT11" localSheetId="8">[6]ZKOK6!#REF!</definedName>
    <definedName name="_DAT11">[6]ZKOK6!#REF!</definedName>
    <definedName name="_DAT12" localSheetId="8">[6]ZKOK6!#REF!</definedName>
    <definedName name="_DAT12">[6]ZKOK6!#REF!</definedName>
    <definedName name="_DAT13" localSheetId="8">[7]cls!#REF!</definedName>
    <definedName name="_DAT13">[7]cls!#REF!</definedName>
    <definedName name="_DAT14" localSheetId="8">[7]cls!#REF!</definedName>
    <definedName name="_DAT14">[7]cls!#REF!</definedName>
    <definedName name="_DAT15" localSheetId="8">#REF!</definedName>
    <definedName name="_DAT15">#REF!</definedName>
    <definedName name="_DAT16" localSheetId="8">#REF!</definedName>
    <definedName name="_DAT16">#REF!</definedName>
    <definedName name="_DAT17" localSheetId="8">#REF!</definedName>
    <definedName name="_DAT17">#REF!</definedName>
    <definedName name="_DAT18" localSheetId="8">#REF!</definedName>
    <definedName name="_DAT18">#REF!</definedName>
    <definedName name="_DAT19" localSheetId="8">#REF!</definedName>
    <definedName name="_DAT19">#REF!</definedName>
    <definedName name="_DAT2" localSheetId="8">[6]ZKOK6!#REF!</definedName>
    <definedName name="_DAT2">[6]ZKOK6!#REF!</definedName>
    <definedName name="_DAT20" localSheetId="8">#REF!</definedName>
    <definedName name="_DAT20">#REF!</definedName>
    <definedName name="_DAT21" localSheetId="8">#REF!</definedName>
    <definedName name="_DAT21">#REF!</definedName>
    <definedName name="_DAT22" localSheetId="8">#REF!</definedName>
    <definedName name="_DAT22">#REF!</definedName>
    <definedName name="_DAT23" localSheetId="8">#REF!</definedName>
    <definedName name="_DAT23">#REF!</definedName>
    <definedName name="_DAT24" localSheetId="8">#REF!</definedName>
    <definedName name="_DAT24">#REF!</definedName>
    <definedName name="_DAT25" localSheetId="8">#REF!</definedName>
    <definedName name="_DAT25">#REF!</definedName>
    <definedName name="_DAT26" localSheetId="8">#REF!</definedName>
    <definedName name="_DAT26">#REF!</definedName>
    <definedName name="_DAT3" localSheetId="8">[6]ZKOK6!#REF!</definedName>
    <definedName name="_DAT3">[6]ZKOK6!#REF!</definedName>
    <definedName name="_DAT4" localSheetId="8">[8]Sheet1!#REF!</definedName>
    <definedName name="_DAT4">[8]Sheet1!#REF!</definedName>
    <definedName name="_DAT5" localSheetId="8">[8]Sheet1!#REF!</definedName>
    <definedName name="_DAT5">[8]Sheet1!#REF!</definedName>
    <definedName name="_DAT6" localSheetId="8">[8]Sheet1!#REF!</definedName>
    <definedName name="_DAT6">[8]Sheet1!#REF!</definedName>
    <definedName name="_DAT7" localSheetId="8">[8]Sheet1!#REF!</definedName>
    <definedName name="_DAT7">[8]Sheet1!#REF!</definedName>
    <definedName name="_DAT8" localSheetId="8">[8]Sheet1!#REF!</definedName>
    <definedName name="_DAT8">[8]Sheet1!#REF!</definedName>
    <definedName name="_DAT9" localSheetId="8">[8]Sheet1!#REF!</definedName>
    <definedName name="_DAT9">[8]Sheet1!#REF!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Fill" localSheetId="9" hidden="1">#REF!</definedName>
    <definedName name="_Fill" localSheetId="8" hidden="1">#REF!</definedName>
    <definedName name="_Fill" hidden="1">#REF!</definedName>
    <definedName name="_xlnm._FilterDatabase" localSheetId="0" hidden="1">'ANNX-I-T-9'!$A$4:$CD$4</definedName>
    <definedName name="_xlnm._FilterDatabase" localSheetId="9" hidden="1">'Annx-VIII-Asset'!$A$5:$L$30</definedName>
    <definedName name="_IED1" localSheetId="8">#REF!</definedName>
    <definedName name="_IED1">#REF!</definedName>
    <definedName name="_IED2" localSheetId="8">#REF!</definedName>
    <definedName name="_IED2">#REF!</definedName>
    <definedName name="_iog2" hidden="1">{"pl_t&amp;d",#N/A,FALSE,"p&amp;l_t&amp;D_01_02 (2)"}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k1" hidden="1">{"pl_t&amp;d",#N/A,FALSE,"p&amp;l_t&amp;D_01_02 (2)"}</definedName>
    <definedName name="_Mar06" localSheetId="8">[1]Newabstract!#REF!</definedName>
    <definedName name="_Mar06">[1]Newabstract!#REF!</definedName>
    <definedName name="_Mar09" localSheetId="8">[1]Newabstract!#REF!</definedName>
    <definedName name="_Mar09">[1]Newabstract!#REF!</definedName>
    <definedName name="_Mar10" localSheetId="8">[1]Newabstract!#REF!</definedName>
    <definedName name="_Mar10">[1]Newabstract!#REF!</definedName>
    <definedName name="_Mar11" localSheetId="8">[1]Newabstract!#REF!</definedName>
    <definedName name="_Mar11">[1]Newabstract!#REF!</definedName>
    <definedName name="_Mar12" localSheetId="8">[1]Newabstract!#REF!</definedName>
    <definedName name="_Mar12">[1]Newabstract!#REF!</definedName>
    <definedName name="_Mar13" localSheetId="8">[1]Newabstract!#REF!</definedName>
    <definedName name="_Mar13">[1]Newabstract!#REF!</definedName>
    <definedName name="_Mar16" localSheetId="8">[1]Newabstract!#REF!</definedName>
    <definedName name="_Mar16">[1]Newabstract!#REF!</definedName>
    <definedName name="_Mar17" localSheetId="8">[1]Newabstract!#REF!</definedName>
    <definedName name="_Mar17">[1]Newabstract!#REF!</definedName>
    <definedName name="_Mar18" localSheetId="8">[1]Newabstract!#REF!</definedName>
    <definedName name="_Mar18">[1]Newabstract!#REF!</definedName>
    <definedName name="_Mar19" localSheetId="8">[1]Newabstract!#REF!</definedName>
    <definedName name="_Mar19">[1]Newabstract!#REF!</definedName>
    <definedName name="_Mar20" localSheetId="8">[1]Newabstract!#REF!</definedName>
    <definedName name="_Mar20">[1]Newabstract!#REF!</definedName>
    <definedName name="_Mar23" localSheetId="8">[1]Newabstract!#REF!</definedName>
    <definedName name="_Mar23">[1]Newabstract!#REF!</definedName>
    <definedName name="_Mar24" localSheetId="8">[1]Newabstract!#REF!</definedName>
    <definedName name="_Mar24">[1]Newabstract!#REF!</definedName>
    <definedName name="_Mar25" localSheetId="8">[1]Newabstract!#REF!</definedName>
    <definedName name="_Mar25">[1]Newabstract!#REF!</definedName>
    <definedName name="_Mar26" localSheetId="8">[1]Newabstract!#REF!</definedName>
    <definedName name="_Mar26">[1]Newabstract!#REF!</definedName>
    <definedName name="_Mar27" localSheetId="8">[1]Newabstract!#REF!</definedName>
    <definedName name="_Mar27">[1]Newabstract!#REF!</definedName>
    <definedName name="_Mar28" localSheetId="8">[1]Newabstract!#REF!</definedName>
    <definedName name="_Mar28">[1]Newabstract!#REF!</definedName>
    <definedName name="_Mar30" localSheetId="8">[1]Newabstract!#REF!</definedName>
    <definedName name="_Mar30">[1]Newabstract!#REF!</definedName>
    <definedName name="_Mar31" localSheetId="8">[1]Newabstract!#REF!</definedName>
    <definedName name="_Mar31">[1]Newabstract!#REF!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o1" hidden="1">{"pl_t&amp;d",#N/A,FALSE,"p&amp;l_t&amp;D_01_02 (2)"}</definedName>
    <definedName name="_not1" hidden="1">{"pl_t&amp;d",#N/A,FALSE,"p&amp;l_t&amp;D_01_02 (2)"}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q2" hidden="1">{"pl_t&amp;d",#N/A,FALSE,"p&amp;l_t&amp;D_01_02 (2)"}</definedName>
    <definedName name="_q3" hidden="1">{"pl_t&amp;d",#N/A,FALSE,"p&amp;l_t&amp;D_01_02 (2)"}</definedName>
    <definedName name="_s1" hidden="1">{"pl_t&amp;d",#N/A,FALSE,"p&amp;l_t&amp;D_01_02 (2)"}</definedName>
    <definedName name="_s2" hidden="1">{"pl_t&amp;d",#N/A,FALSE,"p&amp;l_t&amp;D_01_02 (2)"}</definedName>
    <definedName name="_SCH1" localSheetId="8">#REF!</definedName>
    <definedName name="_SCH1">#REF!</definedName>
    <definedName name="_SCH10" localSheetId="8">#REF!</definedName>
    <definedName name="_SCH10">#REF!</definedName>
    <definedName name="_SCH11" localSheetId="8">#REF!</definedName>
    <definedName name="_SCH11">#REF!</definedName>
    <definedName name="_SCH2" localSheetId="8">#REF!</definedName>
    <definedName name="_SCH2">#REF!</definedName>
    <definedName name="_SCH3" localSheetId="8">#REF!</definedName>
    <definedName name="_SCH3">#REF!</definedName>
    <definedName name="_SCH4" localSheetId="8">#REF!</definedName>
    <definedName name="_SCH4">#REF!</definedName>
    <definedName name="_SCH5" localSheetId="8">#REF!</definedName>
    <definedName name="_SCH5">#REF!</definedName>
    <definedName name="_SCH6" localSheetId="8">#REF!</definedName>
    <definedName name="_SCH6">#REF!</definedName>
    <definedName name="_SCH7" localSheetId="8">#REF!</definedName>
    <definedName name="_SCH7">#REF!</definedName>
    <definedName name="_SCH8" localSheetId="8">#REF!</definedName>
    <definedName name="_SCH8">#REF!</definedName>
    <definedName name="_SCH9" localSheetId="8">#REF!</definedName>
    <definedName name="_SCH9">#REF!</definedName>
    <definedName name="_ss1" hidden="1">{"pl_t&amp;d",#N/A,FALSE,"p&amp;l_t&amp;D_01_02 (2)"}</definedName>
    <definedName name="a" localSheetId="1">'[9]A&amp;G Expenses'!#REF!</definedName>
    <definedName name="a" localSheetId="0">'[9]A&amp;G Expenses'!#REF!</definedName>
    <definedName name="A" localSheetId="9">#REF!</definedName>
    <definedName name="a" localSheetId="8">'[9]A&amp;G Expenses'!#REF!</definedName>
    <definedName name="a">'[9]A&amp;G Expenses'!#REF!</definedName>
    <definedName name="a_1" hidden="1">{"pl_t&amp;d",#N/A,FALSE,"p&amp;l_t&amp;D_01_02 (2)"}</definedName>
    <definedName name="A1000000___0" localSheetId="8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{"pl_td_01_02",#N/A,FALSE,"p&amp;l_t&amp;D_01_02 (2)"}</definedName>
    <definedName name="aaaa" hidden="1">{"pl_t&amp;d",#N/A,FALSE,"p&amp;l_t&amp;D_01_02 (2)"}</definedName>
    <definedName name="abb" hidden="1">{"pl_t&amp;d",#N/A,FALSE,"p&amp;l_t&amp;D_01_02 (2)"}</definedName>
    <definedName name="abb_1" hidden="1">{"pl_t&amp;d",#N/A,FALSE,"p&amp;l_t&amp;D_01_02 (2)"}</definedName>
    <definedName name="ABC" hidden="1">{"pl_t&amp;d",#N/A,FALSE,"p&amp;l_t&amp;D_01_02 (2)"}</definedName>
    <definedName name="abcd" hidden="1">{"pl_t&amp;d",#N/A,FALSE,"p&amp;l_t&amp;D_01_02 (2)"}</definedName>
    <definedName name="abstract1" hidden="1">{"pl_t&amp;d",#N/A,FALSE,"p&amp;l_t&amp;D_01_02 (2)"}</definedName>
    <definedName name="abstractsales" localSheetId="8">#REF!</definedName>
    <definedName name="abstractsales">#REF!</definedName>
    <definedName name="Admn_and_General_Expenses" localSheetId="1">'[10]A&amp;G Expenses'!#REF!</definedName>
    <definedName name="Admn_and_General_Expenses" localSheetId="0">'[10]A&amp;G Expenses'!#REF!</definedName>
    <definedName name="Admn_and_General_Expenses" localSheetId="8">'[10]A&amp;G Expenses'!#REF!</definedName>
    <definedName name="Admn_and_General_Expenses">'[11]A&amp;G Expenses'!#REF!</definedName>
    <definedName name="af" hidden="1">{"pl_t&amp;d",#N/A,FALSE,"p&amp;l_t&amp;D_01_02 (2)"}</definedName>
    <definedName name="afasfafasf" hidden="1">{"pl_t&amp;d",#N/A,FALSE,"p&amp;l_t&amp;D_01_02 (2)"}</definedName>
    <definedName name="agl" hidden="1">{"pl_t&amp;d",#N/A,FALSE,"p&amp;l_t&amp;D_01_02 (2)"}</definedName>
    <definedName name="agri" localSheetId="8">#REF!</definedName>
    <definedName name="agri">#REF!</definedName>
    <definedName name="alfhkjgr" hidden="1">{"pl_t&amp;d",#N/A,FALSE,"p&amp;l_t&amp;D_01_02 (2)"}</definedName>
    <definedName name="ALL_EXP" localSheetId="8">#REF!</definedName>
    <definedName name="ALL_EXP">#REF!</definedName>
    <definedName name="Allocation_of_expenses" localSheetId="1">'[10]Allocation LT HT EHT'!#REF!</definedName>
    <definedName name="Allocation_of_expenses" localSheetId="0">'[10]Allocation LT HT EHT'!#REF!</definedName>
    <definedName name="Allocation_of_expenses" localSheetId="8">'[10]Allocation LT HT EHT'!#REF!</definedName>
    <definedName name="Allocation_of_expenses">'[11]Allocation LT HT EHT'!#REF!</definedName>
    <definedName name="Allocation_of_revenues__expenses" localSheetId="1">'[10]Allocation LT HT EHT'!#REF!</definedName>
    <definedName name="Allocation_of_revenues__expenses" localSheetId="0">'[10]Allocation LT HT EHT'!#REF!</definedName>
    <definedName name="Allocation_of_revenues__expenses" localSheetId="8">'[10]Allocation LT HT EHT'!#REF!</definedName>
    <definedName name="Allocation_of_revenues__expenses">'[11]Allocation LT HT EHT'!#REF!</definedName>
    <definedName name="amar" hidden="1">{"pl_t&amp;d",#N/A,FALSE,"p&amp;l_t&amp;D_01_02 (2)"}</definedName>
    <definedName name="amar_1" hidden="1">{"pl_t&amp;d",#N/A,FALSE,"p&amp;l_t&amp;D_01_02 (2)"}</definedName>
    <definedName name="an" hidden="1">{"pl_t&amp;d",#N/A,FALSE,"p&amp;l_t&amp;D_01_02 (2)"}</definedName>
    <definedName name="an_1" hidden="1">{"pl_t&amp;d",#N/A,FALSE,"p&amp;l_t&amp;D_01_02 (2)"}</definedName>
    <definedName name="Apr02___0" localSheetId="8">[1]Newabstract!#REF!</definedName>
    <definedName name="Apr02___0">[1]Newabstract!#REF!</definedName>
    <definedName name="Apr03___0" localSheetId="8">[1]Newabstract!#REF!</definedName>
    <definedName name="Apr03___0">[1]Newabstract!#REF!</definedName>
    <definedName name="Apr04___0" localSheetId="8">[1]Newabstract!#REF!</definedName>
    <definedName name="Apr04___0">[1]Newabstract!#REF!</definedName>
    <definedName name="Apr05___0" localSheetId="8">[1]Newabstract!#REF!</definedName>
    <definedName name="Apr05___0">[1]Newabstract!#REF!</definedName>
    <definedName name="Apr06___0" localSheetId="8">[1]Newabstract!#REF!</definedName>
    <definedName name="Apr06___0">[1]Newabstract!#REF!</definedName>
    <definedName name="Apr07___0" localSheetId="8">[1]Newabstract!#REF!</definedName>
    <definedName name="Apr07___0">[1]Newabstract!#REF!</definedName>
    <definedName name="Apr08___0" localSheetId="8">[1]Newabstract!#REF!</definedName>
    <definedName name="Apr08___0">[1]Newabstract!#REF!</definedName>
    <definedName name="Apr09___0" localSheetId="8">[1]Newabstract!#REF!</definedName>
    <definedName name="Apr09___0">[1]Newabstract!#REF!</definedName>
    <definedName name="Apr10___0" localSheetId="8">[1]Newabstract!#REF!</definedName>
    <definedName name="Apr10___0">[1]Newabstract!#REF!</definedName>
    <definedName name="Apr11___0" localSheetId="8">[1]Newabstract!#REF!</definedName>
    <definedName name="Apr11___0">[1]Newabstract!#REF!</definedName>
    <definedName name="Apr13___0" localSheetId="8">[1]Newabstract!#REF!</definedName>
    <definedName name="Apr13___0">[1]Newabstract!#REF!</definedName>
    <definedName name="Apr14___0" localSheetId="8">[1]Newabstract!#REF!</definedName>
    <definedName name="Apr14___0">[1]Newabstract!#REF!</definedName>
    <definedName name="Apr15___0" localSheetId="8">[1]Newabstract!#REF!</definedName>
    <definedName name="Apr15___0">[1]Newabstract!#REF!</definedName>
    <definedName name="Apr16___0" localSheetId="8">[1]Newabstract!#REF!</definedName>
    <definedName name="Apr16___0">[1]Newabstract!#REF!</definedName>
    <definedName name="Apr17___0" localSheetId="8">[1]Newabstract!#REF!</definedName>
    <definedName name="Apr17___0">[1]Newabstract!#REF!</definedName>
    <definedName name="Apr20___0" localSheetId="8">[1]Newabstract!#REF!</definedName>
    <definedName name="Apr20___0">[1]Newabstract!#REF!</definedName>
    <definedName name="Apr21___0" localSheetId="8">[1]Newabstract!#REF!</definedName>
    <definedName name="Apr21___0">[1]Newabstract!#REF!</definedName>
    <definedName name="Apr22___0" localSheetId="8">[1]Newabstract!#REF!</definedName>
    <definedName name="Apr22___0">[1]Newabstract!#REF!</definedName>
    <definedName name="Apr23___0" localSheetId="8">[1]Newabstract!#REF!</definedName>
    <definedName name="Apr23___0">[1]Newabstract!#REF!</definedName>
    <definedName name="Apr24___0" localSheetId="8">[1]Newabstract!#REF!</definedName>
    <definedName name="Apr24___0">[1]Newabstract!#REF!</definedName>
    <definedName name="Apr27___0" localSheetId="8">[1]Newabstract!#REF!</definedName>
    <definedName name="Apr27___0">[1]Newabstract!#REF!</definedName>
    <definedName name="Apr28___0" localSheetId="8">[1]Newabstract!#REF!</definedName>
    <definedName name="Apr28___0">[1]Newabstract!#REF!</definedName>
    <definedName name="Apr29___0" localSheetId="8">[1]Newabstract!#REF!</definedName>
    <definedName name="Apr29___0">[1]Newabstract!#REF!</definedName>
    <definedName name="Apr30___0" localSheetId="8">[1]Newabstract!#REF!</definedName>
    <definedName name="Apr30___0">[1]Newabstract!#REF!</definedName>
    <definedName name="av" localSheetId="9">#REF!</definedName>
    <definedName name="av" localSheetId="8">#REF!</definedName>
    <definedName name="av">#REF!</definedName>
    <definedName name="B" localSheetId="9">#REF!</definedName>
    <definedName name="B" localSheetId="8">#REF!</definedName>
    <definedName name="B">#REF!</definedName>
    <definedName name="b_1" hidden="1">{"pl_t&amp;d",#N/A,FALSE,"p&amp;l_t&amp;D_01_02 (2)"}</definedName>
    <definedName name="bab" hidden="1">{"pl_t&amp;d",#N/A,FALSE,"p&amp;l_t&amp;D_01_02 (2)"}</definedName>
    <definedName name="bab_1" hidden="1">{"pl_t&amp;d",#N/A,FALSE,"p&amp;l_t&amp;D_01_02 (2)"}</definedName>
    <definedName name="Bad_Debts" localSheetId="1">#REF!</definedName>
    <definedName name="Bad_Debts" localSheetId="0">#REF!</definedName>
    <definedName name="Bad_Debts" localSheetId="8">#REF!</definedName>
    <definedName name="Bad_Debts">#REF!</definedName>
    <definedName name="Balancesheet" localSheetId="9">#REF!</definedName>
    <definedName name="Balancesheet" localSheetId="8">#REF!</definedName>
    <definedName name="Balancesheet">#REF!</definedName>
    <definedName name="bdc" hidden="1">{"pl_t&amp;d",#N/A,FALSE,"p&amp;l_t&amp;D_01_02 (2)"}</definedName>
    <definedName name="BS" localSheetId="9">#REF!</definedName>
    <definedName name="BS" localSheetId="8">#REF!</definedName>
    <definedName name="BS">#REF!</definedName>
    <definedName name="Business_Unit" localSheetId="8">[12]RevenueInput!#REF!</definedName>
    <definedName name="Business_Unit">[12]RevenueInput!#REF!</definedName>
    <definedName name="Capital__Revenue_subsidies_and_Grants" localSheetId="1">#REF!</definedName>
    <definedName name="Capital__Revenue_subsidies_and_Grants" localSheetId="0">#REF!</definedName>
    <definedName name="Capital__Revenue_subsidies_and_Grants" localSheetId="8">#REF!</definedName>
    <definedName name="Capital__Revenue_subsidies_and_Grants">#REF!</definedName>
    <definedName name="Capital_work_in_progress" localSheetId="1">[10]CWIP!#REF!</definedName>
    <definedName name="Capital_work_in_progress" localSheetId="0">[10]CWIP!#REF!</definedName>
    <definedName name="Capital_work_in_progress" localSheetId="8">[10]CWIP!#REF!</definedName>
    <definedName name="Capital_work_in_progress">[11]CWIP!#REF!</definedName>
    <definedName name="CASE" hidden="1">{"pl_t&amp;d",#N/A,FALSE,"p&amp;l_t&amp;D_01_02 (2)"}</definedName>
    <definedName name="CASE_1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m" localSheetId="8">#REF!</definedName>
    <definedName name="cm">#REF!</definedName>
    <definedName name="col" hidden="1">{"pl_t&amp;d",#N/A,FALSE,"p&amp;l_t&amp;D_01_02 (2)"}</definedName>
    <definedName name="com" hidden="1">{"pl_t&amp;d",#N/A,FALSE,"p&amp;l_t&amp;D_01_02 (2)"}</definedName>
    <definedName name="comm" localSheetId="8">#REF!</definedName>
    <definedName name="comm">#REF!</definedName>
    <definedName name="CompanyName">[12]cover1!$A$34</definedName>
    <definedName name="Consumption_Details" localSheetId="1">'[10]Consumption Data '!#REF!</definedName>
    <definedName name="Consumption_Details" localSheetId="0">'[10]Consumption Data '!#REF!</definedName>
    <definedName name="Consumption_Details" localSheetId="8">'[10]Consumption Data '!#REF!</definedName>
    <definedName name="Consumption_Details">'[11]Consumption Data '!#REF!</definedName>
    <definedName name="COPY" hidden="1">{"pl_t&amp;d",#N/A,FALSE,"p&amp;l_t&amp;D_01_02 (2)"}</definedName>
    <definedName name="COPY_1" hidden="1">{"pl_t&amp;d",#N/A,FALSE,"p&amp;l_t&amp;D_01_02 (2)"}</definedName>
    <definedName name="Cost_Parameters" localSheetId="1">'[10]Verification of inputs'!#REF!</definedName>
    <definedName name="Cost_Parameters" localSheetId="0">'[10]Verification of inputs'!#REF!</definedName>
    <definedName name="Cost_Parameters" localSheetId="8">'[10]Verification of inputs'!#REF!</definedName>
    <definedName name="Cost_Parameters">'[11]Verification of inputs'!#REF!</definedName>
    <definedName name="Current_Year_Details" localSheetId="1">'[10]Current Year'!#REF!</definedName>
    <definedName name="Current_Year_Details" localSheetId="0">'[10]Current Year'!#REF!</definedName>
    <definedName name="Current_Year_Details" localSheetId="8">'[10]Current Year'!#REF!</definedName>
    <definedName name="Current_Year_Details">'[11]Current Year'!#REF!</definedName>
    <definedName name="D" localSheetId="9">#REF!</definedName>
    <definedName name="D" localSheetId="8">#REF!</definedName>
    <definedName name="D">#REF!</definedName>
    <definedName name="d_1" hidden="1">{"pl_t&amp;d",#N/A,FALSE,"p&amp;l_t&amp;D_01_02 (2)"}</definedName>
    <definedName name="_xlnm.Database" localSheetId="9">#REF!</definedName>
    <definedName name="_xlnm.Database" localSheetId="8">#REF!</definedName>
    <definedName name="_xlnm.Database">#REF!</definedName>
    <definedName name="DD" hidden="1">{"pl_t&amp;d",#N/A,FALSE,"p&amp;l_t&amp;D_01_02 (2)"}</definedName>
    <definedName name="DD_1" hidden="1">{"pl_t&amp;d",#N/A,FALSE,"p&amp;l_t&amp;D_01_02 (2)"}</definedName>
    <definedName name="ddd" hidden="1">{"pl_t&amp;d",#N/A,FALSE,"p&amp;l_t&amp;D_01_02 (2)"}</definedName>
    <definedName name="Debtors" localSheetId="1">#REF!</definedName>
    <definedName name="Debtors" localSheetId="0">#REF!</definedName>
    <definedName name="Debtors" localSheetId="8">#REF!</definedName>
    <definedName name="Debtors">#REF!</definedName>
    <definedName name="dem" hidden="1">{"pl_t&amp;d",#N/A,FALSE,"p&amp;l_t&amp;D_01_02 (2)"}</definedName>
    <definedName name="Demand" hidden="1">{"pl_t&amp;d",#N/A,FALSE,"p&amp;l_t&amp;D_01_02 (2)"}</definedName>
    <definedName name="Demand_1" hidden="1">{"pl_t&amp;d",#N/A,FALSE,"p&amp;l_t&amp;D_01_02 (2)"}</definedName>
    <definedName name="Demand_data_for_consumers_with_Connected_Load___100_kVA" localSheetId="1">'[13]Consumer Data &gt;100kVA'!#REF!</definedName>
    <definedName name="Demand_data_for_consumers_with_Connected_Load___100_kVA" localSheetId="0">'[13]Consumer Data &gt;100kVA'!#REF!</definedName>
    <definedName name="Demand_data_for_consumers_with_Connected_Load___100_kVA" localSheetId="8">'[13]Consumer Data &gt;100kVA'!#REF!</definedName>
    <definedName name="Demand_data_for_consumers_with_Connected_Load___100_kVA">'[14]Consumer Data &gt;100kVA'!#REF!</definedName>
    <definedName name="details" hidden="1">{"pl_t&amp;d",#N/A,FALSE,"p&amp;l_t&amp;D_01_02 (2)"}</definedName>
    <definedName name="dfdfd" hidden="1">{"pl_t&amp;d",#N/A,FALSE,"p&amp;l_t&amp;D_01_02 (2)"}</definedName>
    <definedName name="dfdfd_1" hidden="1">{"pl_t&amp;d",#N/A,FALSE,"p&amp;l_t&amp;D_01_02 (2)"}</definedName>
    <definedName name="dfdfdf" hidden="1">{"pl_t&amp;d",#N/A,FALSE,"p&amp;l_t&amp;D_01_02 (2)"}</definedName>
    <definedName name="dfdfdf_1" hidden="1">{"pl_t&amp;d",#N/A,FALSE,"p&amp;l_t&amp;D_01_02 (2)"}</definedName>
    <definedName name="dfdfdfd" hidden="1">{"pl_t&amp;d",#N/A,FALSE,"p&amp;l_t&amp;D_01_02 (2)"}</definedName>
    <definedName name="dfdfdfd_1" hidden="1">{"pl_t&amp;d",#N/A,FALSE,"p&amp;l_t&amp;D_01_02 (2)"}</definedName>
    <definedName name="dfgdfg" hidden="1">{"pl_t&amp;d",#N/A,FALSE,"p&amp;l_t&amp;D_01_02 (2)"}</definedName>
    <definedName name="Discom1F1" localSheetId="8">#REF!</definedName>
    <definedName name="Discom1F1">#REF!</definedName>
    <definedName name="Discom1F2" localSheetId="8">#REF!</definedName>
    <definedName name="Discom1F2">#REF!</definedName>
    <definedName name="Discom1F3" localSheetId="8">#REF!</definedName>
    <definedName name="Discom1F3">#REF!</definedName>
    <definedName name="Discom1F4" localSheetId="8">#REF!</definedName>
    <definedName name="Discom1F4">#REF!</definedName>
    <definedName name="Discom1F6" localSheetId="8">#REF!</definedName>
    <definedName name="Discom1F6">#REF!</definedName>
    <definedName name="Discom2F1" localSheetId="8">#REF!</definedName>
    <definedName name="Discom2F1">#REF!</definedName>
    <definedName name="Discom2F2" localSheetId="8">#REF!</definedName>
    <definedName name="Discom2F2">#REF!</definedName>
    <definedName name="Discom2F3" localSheetId="8">#REF!</definedName>
    <definedName name="Discom2F3">#REF!</definedName>
    <definedName name="Discom2F4" localSheetId="8">#REF!</definedName>
    <definedName name="Discom2F4">#REF!</definedName>
    <definedName name="Discom2F6" localSheetId="8">#REF!</definedName>
    <definedName name="Discom2F6">#REF!</definedName>
    <definedName name="DNIL5" localSheetId="8">#REF!</definedName>
    <definedName name="DNIL5">#REF!</definedName>
    <definedName name="dom" localSheetId="8">#REF!</definedName>
    <definedName name="dom">#REF!</definedName>
    <definedName name="drawal" hidden="1">{"pl_t&amp;d",#N/A,FALSE,"p&amp;l_t&amp;D_01_02 (2)"}</definedName>
    <definedName name="drawal_1" hidden="1">{"pl_t&amp;d",#N/A,FALSE,"p&amp;l_t&amp;D_01_02 (2)"}</definedName>
    <definedName name="dskdskkds" hidden="1">{"pl_t&amp;d",#N/A,FALSE,"p&amp;l_t&amp;D_01_02 (2)"}</definedName>
    <definedName name="E" localSheetId="9">#REF!</definedName>
    <definedName name="E" localSheetId="8">#REF!</definedName>
    <definedName name="E">#REF!</definedName>
    <definedName name="e_1" hidden="1">{"pl_t&amp;d",#N/A,FALSE,"p&amp;l_t&amp;D_01_02 (2)"}</definedName>
    <definedName name="ee" hidden="1">{"pl_t&amp;d",#N/A,FALSE,"p&amp;l_t&amp;D_01_02 (2)"}</definedName>
    <definedName name="eee" hidden="1">{"pl_td_01_02",#N/A,FALSE,"p&amp;l_t&amp;D_01_02 (2)"}</definedName>
    <definedName name="emar" hidden="1">{"pl_t&amp;d",#N/A,FALSE,"p&amp;l_t&amp;D_01_02 (2)"}</definedName>
    <definedName name="Employees_Cost" localSheetId="1">'[10]Employee Costs'!#REF!</definedName>
    <definedName name="Employees_Cost" localSheetId="0">'[10]Employee Costs'!#REF!</definedName>
    <definedName name="Employees_Cost" localSheetId="8">'[10]Employee Costs'!#REF!</definedName>
    <definedName name="Employees_Cost">'[11]Employee Costs'!#REF!</definedName>
    <definedName name="er" hidden="1">{"pl_t&amp;d",#N/A,FALSE,"p&amp;l_t&amp;D_01_02 (2)"}</definedName>
    <definedName name="er_1" hidden="1">{"pl_t&amp;d",#N/A,FALSE,"p&amp;l_t&amp;D_01_02 (2)"}</definedName>
    <definedName name="erheri" localSheetId="8">'[9]Employee Costs'!#REF!</definedName>
    <definedName name="erheri">'[9]Employee Costs'!#REF!</definedName>
    <definedName name="erw" hidden="1">{"pl_t&amp;d",#N/A,FALSE,"p&amp;l_t&amp;D_01_02 (2)"}</definedName>
    <definedName name="ewtqyewqdu" hidden="1">{"pl_t&amp;d",#N/A,FALSE,"p&amp;l_t&amp;D_01_02 (2)"}</definedName>
    <definedName name="ewtqyewqdu_1" hidden="1">{"pl_t&amp;d",#N/A,FALSE,"p&amp;l_t&amp;D_01_02 (2)"}</definedName>
    <definedName name="Excel_BuiltIn_Database_0" localSheetId="8">#REF!</definedName>
    <definedName name="Excel_BuiltIn_Database_0">#REF!</definedName>
    <definedName name="Existing_Tariff_Structure" localSheetId="1">#REF!</definedName>
    <definedName name="Existing_Tariff_Structure" localSheetId="0">#REF!</definedName>
    <definedName name="Existing_Tariff_Structure" localSheetId="8">#REF!</definedName>
    <definedName name="Existing_Tariff_Structure">#REF!</definedName>
    <definedName name="F" localSheetId="9">#REF!</definedName>
    <definedName name="F" localSheetId="8">#REF!</definedName>
    <definedName name="F">#REF!</definedName>
    <definedName name="fact" localSheetId="9">#REF!</definedName>
    <definedName name="fact" localSheetId="8">#REF!</definedName>
    <definedName name="fact">#REF!</definedName>
    <definedName name="fc" hidden="1">{"pl_td_01_02",#N/A,FALSE,"p&amp;l_t&amp;D_01_02 (2)"}</definedName>
    <definedName name="fc_1" hidden="1">{"pl_td_01_02",#N/A,FALSE,"p&amp;l_t&amp;D_01_02 (2)"}</definedName>
    <definedName name="fd" hidden="1">{"pl_t&amp;d",#N/A,FALSE,"p&amp;l_t&amp;D_01_02 (2)"}</definedName>
    <definedName name="fd_1" hidden="1">{"pl_t&amp;d",#N/A,FALSE,"p&amp;l_t&amp;D_01_02 (2)"}</definedName>
    <definedName name="fdah" hidden="1">{"pl_t&amp;d",#N/A,FALSE,"p&amp;l_t&amp;D_01_02 (2)"}</definedName>
    <definedName name="fdgd" hidden="1">{"pl_t&amp;d",#N/A,FALSE,"p&amp;l_t&amp;D_01_02 (2)"}</definedName>
    <definedName name="fdgd_1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ffffff" hidden="1">{"pl_t&amp;d",#N/A,FALSE,"p&amp;l_t&amp;D_01_02 (2)"}</definedName>
    <definedName name="ffg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fdgfdgd" hidden="1">{"pl_t&amp;d",#N/A,FALSE,"p&amp;l_t&amp;D_01_02 (2)"}</definedName>
    <definedName name="fgfdgfdgd_1" hidden="1">{"pl_t&amp;d",#N/A,FALSE,"p&amp;l_t&amp;D_01_02 (2)"}</definedName>
    <definedName name="FORMAT_43" hidden="1">{"pl_t&amp;d",#N/A,FALSE,"p&amp;l_t&amp;D_01_02 (2)"}</definedName>
    <definedName name="FORMAT_43_1" hidden="1">{"pl_t&amp;d",#N/A,FALSE,"p&amp;l_t&amp;D_01_02 (2)"}</definedName>
    <definedName name="Format_6" hidden="1">{"pl_t&amp;d",#N/A,FALSE,"p&amp;l_t&amp;D_01_02 (2)"}</definedName>
    <definedName name="Format_6_1" hidden="1">{"pl_t&amp;d",#N/A,FALSE,"p&amp;l_t&amp;D_01_02 (2)"}</definedName>
    <definedName name="format1" hidden="1">{"pl_t&amp;d",#N/A,FALSE,"p&amp;l_t&amp;D_01_02 (2)"}</definedName>
    <definedName name="format1_1" hidden="1">{"pl_t&amp;d",#N/A,FALSE,"p&amp;l_t&amp;D_01_02 (2)"}</definedName>
    <definedName name="FORMAT43" hidden="1">{"pl_t&amp;d",#N/A,FALSE,"p&amp;l_t&amp;D_01_02 (2)"}</definedName>
    <definedName name="FORMAT43_1" hidden="1">{"pl_t&amp;d",#N/A,FALSE,"p&amp;l_t&amp;D_01_02 (2)"}</definedName>
    <definedName name="format5" hidden="1">{"pl_t&amp;d",#N/A,FALSE,"p&amp;l_t&amp;D_01_02 (2)"}</definedName>
    <definedName name="format5_1" hidden="1">{"pl_t&amp;d",#N/A,FALSE,"p&amp;l_t&amp;D_01_02 (2)"}</definedName>
    <definedName name="FT" hidden="1">{"pl_t&amp;d",#N/A,FALSE,"p&amp;l_t&amp;D_01_02 (2)"}</definedName>
    <definedName name="fu" localSheetId="8">#REF!</definedName>
    <definedName name="fu">#REF!</definedName>
    <definedName name="G" localSheetId="9">#REF!</definedName>
    <definedName name="G" localSheetId="8">#REF!</definedName>
    <definedName name="G">#REF!</definedName>
    <definedName name="g_1" hidden="1">{"pl_t&amp;d",#N/A,FALSE,"p&amp;l_t&amp;D_01_02 (2)"}</definedName>
    <definedName name="ggg" hidden="1">{"pl_t&amp;d",#N/A,FALSE,"p&amp;l_t&amp;D_01_02 (2)"}</definedName>
    <definedName name="ggg_1" hidden="1">{"pl_t&amp;d",#N/A,FALSE,"p&amp;l_t&amp;D_01_02 (2)"}</definedName>
    <definedName name="ggggg" hidden="1">{"pl_td_01_02",#N/A,FALSE,"p&amp;l_t&amp;D_01_02 (2)"}</definedName>
    <definedName name="gh" hidden="1">{"pl_t&amp;d",#N/A,FALSE,"p&amp;l_t&amp;D_01_02 (2)"}</definedName>
    <definedName name="gh_1" hidden="1">{"pl_t&amp;d",#N/A,FALSE,"p&amp;l_t&amp;D_01_02 (2)"}</definedName>
    <definedName name="ghgf" hidden="1">{"pl_t&amp;d",#N/A,FALSE,"p&amp;l_t&amp;D_01_02 (2)"}</definedName>
    <definedName name="ghgfh" hidden="1">{"pl_t&amp;d",#N/A,FALSE,"p&amp;l_t&amp;D_01_02 (2)"}</definedName>
    <definedName name="ghgfh_1" hidden="1">{"pl_t&amp;d",#N/A,FALSE,"p&amp;l_t&amp;D_01_02 (2)"}</definedName>
    <definedName name="ghh" hidden="1">{"pl_t&amp;d",#N/A,FALSE,"p&amp;l_t&amp;D_01_02 (2)"}</definedName>
    <definedName name="ghh_1" hidden="1">{"pl_t&amp;d",#N/A,FALSE,"p&amp;l_t&amp;D_01_02 (2)"}</definedName>
    <definedName name="Gudivada" hidden="1">{"pl_t&amp;d",#N/A,FALSE,"p&amp;l_t&amp;D_01_02 (2)"}</definedName>
    <definedName name="gurur" hidden="1">{"pl_t&amp;d",#N/A,FALSE,"p&amp;l_t&amp;D_01_02 (2)"}</definedName>
    <definedName name="H" localSheetId="9">#REF!</definedName>
    <definedName name="H" localSheetId="8">#REF!</definedName>
    <definedName name="H">#REF!</definedName>
    <definedName name="hgh" hidden="1">{"pl_t&amp;d",#N/A,FALSE,"p&amp;l_t&amp;D_01_02 (2)"}</definedName>
    <definedName name="hgh_1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I" localSheetId="9">#REF!</definedName>
    <definedName name="I" localSheetId="8">#REF!</definedName>
    <definedName name="I">#REF!</definedName>
    <definedName name="i_1" hidden="1">{"pl_t&amp;d",#N/A,FALSE,"p&amp;l_t&amp;D_01_02 (2)"}</definedName>
    <definedName name="index" hidden="1">{"pl_t&amp;d",#N/A,FALSE,"p&amp;l_t&amp;D_01_02 (2)"}</definedName>
    <definedName name="Information_on_Inventory" localSheetId="1">#REF!</definedName>
    <definedName name="Information_on_Inventory" localSheetId="0">#REF!</definedName>
    <definedName name="Information_on_Inventory" localSheetId="8">#REF!</definedName>
    <definedName name="Information_on_Inventory">#REF!</definedName>
    <definedName name="input" localSheetId="8">#REF!</definedName>
    <definedName name="input">#REF!</definedName>
    <definedName name="Interest_and_Finance_Charges" localSheetId="1">#REF!</definedName>
    <definedName name="Interest_and_Finance_Charges" localSheetId="0">#REF!</definedName>
    <definedName name="Interest_and_Finance_Charges" localSheetId="8">#REF!</definedName>
    <definedName name="Interest_and_Finance_Charges">#REF!</definedName>
    <definedName name="INV" localSheetId="9">#REF!</definedName>
    <definedName name="INV" localSheetId="8">#REF!</definedName>
    <definedName name="INV">#REF!</definedName>
    <definedName name="J" localSheetId="9">#REF!</definedName>
    <definedName name="J" localSheetId="8">#REF!</definedName>
    <definedName name="J">#REF!</definedName>
    <definedName name="j_1" hidden="1">{"pl_t&amp;d",#N/A,FALSE,"p&amp;l_t&amp;D_01_02 (2)"}</definedName>
    <definedName name="JI" hidden="1">{"pl_t&amp;d",#N/A,FALSE,"p&amp;l_t&amp;D_01_02 (2)"}</definedName>
    <definedName name="ju" hidden="1">{"pl_t&amp;d",#N/A,FALSE,"p&amp;l_t&amp;D_01_02 (2)"}</definedName>
    <definedName name="K" localSheetId="9">#REF!</definedName>
    <definedName name="K" localSheetId="8">#REF!</definedName>
    <definedName name="K">#REF!</definedName>
    <definedName name="k_1" hidden="1">{"pl_t&amp;d",#N/A,FALSE,"p&amp;l_t&amp;D_01_02 (2)"}</definedName>
    <definedName name="katya" hidden="1">{"pl_t&amp;d",#N/A,FALSE,"p&amp;l_t&amp;D_01_02 (2)"}</definedName>
    <definedName name="KAVI" hidden="1">{"pl_t&amp;d",#N/A,FALSE,"p&amp;l_t&amp;D_01_02 (2)"}</definedName>
    <definedName name="KAVI_1" hidden="1">{"pl_t&amp;d",#N/A,FALSE,"p&amp;l_t&amp;D_01_02 (2)"}</definedName>
    <definedName name="KDP" localSheetId="8">#REF!</definedName>
    <definedName name="KDP">#REF!</definedName>
    <definedName name="ki" hidden="1">{"pl_t&amp;d",#N/A,FALSE,"p&amp;l_t&amp;D_01_02 (2)"}</definedName>
    <definedName name="ki_1" hidden="1">{"pl_t&amp;d",#N/A,FALSE,"p&amp;l_t&amp;D_01_02 (2)"}</definedName>
    <definedName name="kifl" hidden="1">{"pl_t&amp;d",#N/A,FALSE,"p&amp;l_t&amp;D_01_02 (2)"}</definedName>
    <definedName name="kifl_1" hidden="1">{"pl_t&amp;d",#N/A,FALSE,"p&amp;l_t&amp;D_01_02 (2)"}</definedName>
    <definedName name="kk" hidden="1">{"pl_t&amp;d",#N/A,FALSE,"p&amp;l_t&amp;D_01_02 (2)"}</definedName>
    <definedName name="KKK" localSheetId="9">'[15]TB-9-06'!#REF!</definedName>
    <definedName name="KKK" localSheetId="8">#REF!</definedName>
    <definedName name="KKK">'[15]TB-9-06'!#REF!</definedName>
    <definedName name="krkr" hidden="1">{"pl_t&amp;d",#N/A,FALSE,"p&amp;l_t&amp;D_01_02 (2)"}</definedName>
    <definedName name="L" localSheetId="9">#REF!</definedName>
    <definedName name="L" localSheetId="8">#REF!</definedName>
    <definedName name="L">#REF!</definedName>
    <definedName name="l_1" hidden="1">{"pl_t&amp;d",#N/A,FALSE,"p&amp;l_t&amp;D_01_02 (2)"}</definedName>
    <definedName name="LastYear" localSheetId="8">#REF!</definedName>
    <definedName name="LastYear">#REF!</definedName>
    <definedName name="laxman" hidden="1">{"pl_t&amp;d",#N/A,FALSE,"p&amp;l_t&amp;D_01_02 (2)"}</definedName>
    <definedName name="laxman_1" hidden="1">{"pl_t&amp;d",#N/A,FALSE,"p&amp;l_t&amp;D_01_02 (2)"}</definedName>
    <definedName name="llll" localSheetId="8">'[16]Allocation LT HT EHT'!#REF!</definedName>
    <definedName name="llll">'[16]Allocation LT HT EHT'!#REF!</definedName>
    <definedName name="Loss" localSheetId="1">#REF!</definedName>
    <definedName name="Loss" localSheetId="0">#REF!</definedName>
    <definedName name="Loss" localSheetId="8">#REF!</definedName>
    <definedName name="Loss">#REF!</definedName>
    <definedName name="Loss_Details" localSheetId="1">'[10]Loss Details'!#REF!</definedName>
    <definedName name="Loss_Details" localSheetId="0">'[10]Loss Details'!#REF!</definedName>
    <definedName name="Loss_Details" localSheetId="8">'[10]Loss Details'!#REF!</definedName>
    <definedName name="Loss_Details">'[11]Loss Details'!#REF!</definedName>
    <definedName name="losses" localSheetId="8">#REF!</definedName>
    <definedName name="losses">#REF!</definedName>
    <definedName name="ltind" localSheetId="8">#REF!</definedName>
    <definedName name="ltind">#REF!</definedName>
    <definedName name="M" localSheetId="9">#REF!</definedName>
    <definedName name="M" localSheetId="8">#REF!</definedName>
    <definedName name="M">#REF!</definedName>
    <definedName name="MACHI" hidden="1">{"pl_t&amp;d",#N/A,FALSE,"p&amp;l_t&amp;D_01_02 (2)"}</definedName>
    <definedName name="MAR" localSheetId="8">#REF!</definedName>
    <definedName name="MAR">#REF!</definedName>
    <definedName name="Mar06___0" localSheetId="8">[1]Newabstract!#REF!</definedName>
    <definedName name="Mar06___0">[1]Newabstract!#REF!</definedName>
    <definedName name="Mar09___0" localSheetId="8">[1]Newabstract!#REF!</definedName>
    <definedName name="Mar09___0">[1]Newabstract!#REF!</definedName>
    <definedName name="Mar10___0" localSheetId="8">[1]Newabstract!#REF!</definedName>
    <definedName name="Mar10___0">[1]Newabstract!#REF!</definedName>
    <definedName name="Mar11___0" localSheetId="8">[1]Newabstract!#REF!</definedName>
    <definedName name="Mar11___0">[1]Newabstract!#REF!</definedName>
    <definedName name="Mar12___0" localSheetId="8">[1]Newabstract!#REF!</definedName>
    <definedName name="Mar12___0">[1]Newabstract!#REF!</definedName>
    <definedName name="Mar13___0" localSheetId="8">[1]Newabstract!#REF!</definedName>
    <definedName name="Mar13___0">[1]Newabstract!#REF!</definedName>
    <definedName name="Mar16___0" localSheetId="8">[1]Newabstract!#REF!</definedName>
    <definedName name="Mar16___0">[1]Newabstract!#REF!</definedName>
    <definedName name="Mar17___0" localSheetId="8">[1]Newabstract!#REF!</definedName>
    <definedName name="Mar17___0">[1]Newabstract!#REF!</definedName>
    <definedName name="Mar18___0" localSheetId="8">[1]Newabstract!#REF!</definedName>
    <definedName name="Mar18___0">[1]Newabstract!#REF!</definedName>
    <definedName name="Mar19___0" localSheetId="8">[1]Newabstract!#REF!</definedName>
    <definedName name="Mar19___0">[1]Newabstract!#REF!</definedName>
    <definedName name="Mar20___0" localSheetId="8">[1]Newabstract!#REF!</definedName>
    <definedName name="Mar20___0">[1]Newabstract!#REF!</definedName>
    <definedName name="Mar23___0" localSheetId="8">[1]Newabstract!#REF!</definedName>
    <definedName name="Mar23___0">[1]Newabstract!#REF!</definedName>
    <definedName name="Mar24___0" localSheetId="8">[1]Newabstract!#REF!</definedName>
    <definedName name="Mar24___0">[1]Newabstract!#REF!</definedName>
    <definedName name="Mar25___0" localSheetId="8">[1]Newabstract!#REF!</definedName>
    <definedName name="Mar25___0">[1]Newabstract!#REF!</definedName>
    <definedName name="Mar26___0" localSheetId="8">[1]Newabstract!#REF!</definedName>
    <definedName name="Mar26___0">[1]Newabstract!#REF!</definedName>
    <definedName name="Mar27___0" localSheetId="8">[1]Newabstract!#REF!</definedName>
    <definedName name="Mar27___0">[1]Newabstract!#REF!</definedName>
    <definedName name="Mar28___0" localSheetId="8">[1]Newabstract!#REF!</definedName>
    <definedName name="Mar28___0">[1]Newabstract!#REF!</definedName>
    <definedName name="Mar30___0" localSheetId="8">[1]Newabstract!#REF!</definedName>
    <definedName name="Mar30___0">[1]Newabstract!#REF!</definedName>
    <definedName name="Mar31___0" localSheetId="8">[1]Newabstract!#REF!</definedName>
    <definedName name="Mar31___0">[1]Newabstract!#REF!</definedName>
    <definedName name="march" hidden="1">{"pl_t&amp;d",#N/A,FALSE,"p&amp;l_t&amp;D_01_02 (2)"}</definedName>
    <definedName name="march_1" hidden="1">{"pl_t&amp;d",#N/A,FALSE,"p&amp;l_t&amp;D_01_02 (2)"}</definedName>
    <definedName name="meter.sale" localSheetId="8">#REF!</definedName>
    <definedName name="meter.sale">#REF!</definedName>
    <definedName name="meter.sales" localSheetId="8">#REF!</definedName>
    <definedName name="meter.sales">#REF!</definedName>
    <definedName name="mhq" hidden="1">{"pl_t&amp;d",#N/A,FALSE,"p&amp;l_t&amp;D_01_02 (2)"}</definedName>
    <definedName name="mis" hidden="1">{"pl_t&amp;d",#N/A,FALSE,"p&amp;l_t&amp;D_01_02 (2)"}</definedName>
    <definedName name="MM" hidden="1">{"pl_t&amp;d",#N/A,FALSE,"p&amp;l_t&amp;D_01_02 (2)"}</definedName>
    <definedName name="MM_1" hidden="1">{"pl_t&amp;d",#N/A,FALSE,"p&amp;l_t&amp;D_01_02 (2)"}</definedName>
    <definedName name="mmm" hidden="1">{"pl_t&amp;d",#N/A,FALSE,"p&amp;l_t&amp;D_01_02 (2)"}</definedName>
    <definedName name="mmm_1" hidden="1">{"pl_t&amp;d",#N/A,FALSE,"p&amp;l_t&amp;D_01_02 (2)"}</definedName>
    <definedName name="MMmmmmm" hidden="1">{"pl_t&amp;d",#N/A,FALSE,"p&amp;l_t&amp;D_01_02 (2)"}</definedName>
    <definedName name="mOEEZ" hidden="1">{"pl_td_01_02",#N/A,FALSE,"p&amp;l_t&amp;D_01_02 (2)"}</definedName>
    <definedName name="Month">[12]RevenueInput!$C$2</definedName>
    <definedName name="mp" hidden="1">{"pl_t&amp;d",#N/A,FALSE,"p&amp;l_t&amp;D_01_02 (2)"}</definedName>
    <definedName name="MTM" hidden="1">{"pl_t&amp;d",#N/A,FALSE,"p&amp;l_t&amp;D_01_02 (2)"}</definedName>
    <definedName name="mtr.06.05" localSheetId="8">#REF!</definedName>
    <definedName name="mtr.06.05">#REF!</definedName>
    <definedName name="MTR.SALE2" localSheetId="8">#REF!</definedName>
    <definedName name="MTR.SALE2">#REF!</definedName>
    <definedName name="MU" localSheetId="8">#REF!</definedName>
    <definedName name="MU">#REF!</definedName>
    <definedName name="N" localSheetId="9">#REF!</definedName>
    <definedName name="N" localSheetId="8">#REF!</definedName>
    <definedName name="N">#REF!</definedName>
    <definedName name="na" hidden="1">{"pl_t&amp;d",#N/A,FALSE,"p&amp;l_t&amp;D_01_02 (2)"}</definedName>
    <definedName name="na_1" hidden="1">{"pl_t&amp;d",#N/A,FALSE,"p&amp;l_t&amp;D_01_02 (2)"}</definedName>
    <definedName name="nn" hidden="1">{"pl_t&amp;d",#N/A,FALSE,"p&amp;l_t&amp;D_01_02 (2)"}</definedName>
    <definedName name="no" hidden="1">{"pl_t&amp;d",#N/A,FALSE,"p&amp;l_t&amp;D_01_02 (2)"}</definedName>
    <definedName name="no_1" hidden="1">{"pl_t&amp;d",#N/A,FALSE,"p&amp;l_t&amp;D_01_02 (2)"}</definedName>
    <definedName name="no1_1" hidden="1">{"pl_t&amp;d",#N/A,FALSE,"p&amp;l_t&amp;D_01_02 (2)"}</definedName>
    <definedName name="NonDom" localSheetId="8">#REF!</definedName>
    <definedName name="NonDom">#REF!</definedName>
    <definedName name="northe" hidden="1">{"pl_t&amp;d",#N/A,FALSE,"p&amp;l_t&amp;D_01_02 (2)"}</definedName>
    <definedName name="northe_1" hidden="1">{"pl_t&amp;d",#N/A,FALSE,"p&amp;l_t&amp;D_01_02 (2)"}</definedName>
    <definedName name="not" hidden="1">{"pl_t&amp;d",#N/A,FALSE,"p&amp;l_t&amp;D_01_02 (2)"}</definedName>
    <definedName name="not_1" hidden="1">{"pl_t&amp;d",#N/A,FALSE,"p&amp;l_t&amp;D_01_02 (2)"}</definedName>
    <definedName name="not1_1" hidden="1">{"pl_t&amp;d",#N/A,FALSE,"p&amp;l_t&amp;D_01_02 (2)"}</definedName>
    <definedName name="np" hidden="1">{"pl_t&amp;d",#N/A,FALSE,"p&amp;l_t&amp;D_01_02 (2)"}</definedName>
    <definedName name="np_1" hidden="1">{"pl_t&amp;d",#N/A,FALSE,"p&amp;l_t&amp;D_01_02 (2)"}</definedName>
    <definedName name="npd" hidden="1">{"pl_t&amp;d",#N/A,FALSE,"p&amp;l_t&amp;D_01_02 (2)"}</definedName>
    <definedName name="npd_1" hidden="1">{"pl_t&amp;d",#N/A,FALSE,"p&amp;l_t&amp;D_01_02 (2)"}</definedName>
    <definedName name="nzb" hidden="1">{"pl_t&amp;d",#N/A,FALSE,"p&amp;l_t&amp;D_01_02 (2)"}</definedName>
    <definedName name="nzb_1" hidden="1">{"pl_t&amp;d",#N/A,FALSE,"p&amp;l_t&amp;D_01_02 (2)"}</definedName>
    <definedName name="o" hidden="1">{"pl_t&amp;d",#N/A,FALSE,"p&amp;l_t&amp;D_01_02 (2)"}</definedName>
    <definedName name="o_1" hidden="1">{"pl_t&amp;d",#N/A,FALSE,"p&amp;l_t&amp;D_01_02 (2)"}</definedName>
    <definedName name="Ondkdkd" hidden="1">{"pl_t&amp;d",#N/A,FALSE,"p&amp;l_t&amp;D_01_02 (2)"}</definedName>
    <definedName name="Ongole" hidden="1">{"pl_t&amp;d",#N/A,FALSE,"p&amp;l_t&amp;D_01_02 (2)"}</definedName>
    <definedName name="OSCH1" localSheetId="9">#REF!</definedName>
    <definedName name="OSCH1" localSheetId="8">#REF!</definedName>
    <definedName name="OSCH1">#REF!</definedName>
    <definedName name="OSCH2" localSheetId="9">#REF!</definedName>
    <definedName name="OSCH2" localSheetId="8">#REF!</definedName>
    <definedName name="OSCH2">#REF!</definedName>
    <definedName name="OSCH3" localSheetId="9">#REF!</definedName>
    <definedName name="OSCH3" localSheetId="8">#REF!</definedName>
    <definedName name="OSCH3">#REF!</definedName>
    <definedName name="OSCH4" localSheetId="9">#REF!</definedName>
    <definedName name="OSCH4" localSheetId="8">#REF!</definedName>
    <definedName name="OSCH4">#REF!</definedName>
    <definedName name="OSCH5" localSheetId="9">#REF!</definedName>
    <definedName name="OSCH5" localSheetId="8">#REF!</definedName>
    <definedName name="OSCH5">#REF!</definedName>
    <definedName name="OSCH6" localSheetId="9">#REF!</definedName>
    <definedName name="OSCH6" localSheetId="8">#REF!</definedName>
    <definedName name="OSCH6">#REF!</definedName>
    <definedName name="OSCH7" localSheetId="9">#REF!</definedName>
    <definedName name="OSCH7" localSheetId="8">#REF!</definedName>
    <definedName name="OSCH7">#REF!</definedName>
    <definedName name="OSCH8" localSheetId="9">#REF!</definedName>
    <definedName name="OSCH8" localSheetId="8">#REF!</definedName>
    <definedName name="OSCH8">#REF!</definedName>
    <definedName name="Other_Cost_parameters" localSheetId="1">'[10]Special Appropriations'!#REF!</definedName>
    <definedName name="Other_Cost_parameters" localSheetId="0">'[10]Special Appropriations'!#REF!</definedName>
    <definedName name="Other_Cost_parameters" localSheetId="8">'[10]Special Appropriations'!#REF!</definedName>
    <definedName name="Other_Cost_parameters">'[11]Special Appropriations'!#REF!</definedName>
    <definedName name="Output_Sheet" localSheetId="1">#REF!</definedName>
    <definedName name="Output_Sheet" localSheetId="0">#REF!</definedName>
    <definedName name="Output_Sheet" localSheetId="8">#REF!</definedName>
    <definedName name="Output_Sheet">#REF!</definedName>
    <definedName name="p" hidden="1">{"pl_t&amp;d",#N/A,FALSE,"p&amp;l_t&amp;D_01_02 (2)"}</definedName>
    <definedName name="p_1" hidden="1">{"pl_t&amp;d",#N/A,FALSE,"p&amp;l_t&amp;D_01_02 (2)"}</definedName>
    <definedName name="PCost" localSheetId="8">#REF!</definedName>
    <definedName name="PCost">#REF!</definedName>
    <definedName name="pd" localSheetId="8">#REF!</definedName>
    <definedName name="pd">#REF!</definedName>
    <definedName name="pending" localSheetId="8">#REF!</definedName>
    <definedName name="pending">#REF!</definedName>
    <definedName name="PL" localSheetId="9">#REF!</definedName>
    <definedName name="PL" localSheetId="8">#REF!</definedName>
    <definedName name="PL">#REF!</definedName>
    <definedName name="pop" localSheetId="9">'[17]TB-9-05'!#REF!</definedName>
    <definedName name="pop">'[17]TB-9-05'!#REF!</definedName>
    <definedName name="Power_Factor" localSheetId="1">#REF!</definedName>
    <definedName name="Power_Factor" localSheetId="0">#REF!</definedName>
    <definedName name="Power_Factor" localSheetId="8">#REF!</definedName>
    <definedName name="Power_Factor">#REF!</definedName>
    <definedName name="Power_Purchase_Details" localSheetId="1">'[10]Power Purchase Cost'!#REF!</definedName>
    <definedName name="Power_Purchase_Details" localSheetId="0">'[10]Power Purchase Cost'!#REF!</definedName>
    <definedName name="Power_Purchase_Details" localSheetId="8">'[10]Power Purchase Cost'!#REF!</definedName>
    <definedName name="Power_Purchase_Details">'[11]Power Purchase Cost'!#REF!</definedName>
    <definedName name="PPP" localSheetId="9">'[15]TB-9-06'!#REF!</definedName>
    <definedName name="PPP" localSheetId="8">#REF!</definedName>
    <definedName name="PPP">'[15]TB-9-06'!#REF!</definedName>
    <definedName name="PreparedBy">[12]cover1!$A$30</definedName>
    <definedName name="preparedbyTransformer">[12]cover1!$A$31</definedName>
    <definedName name="Previous_Year_revenue_details" localSheetId="1">'[10]Revenue-Current and Past Year'!#REF!</definedName>
    <definedName name="Previous_Year_revenue_details" localSheetId="0">'[10]Revenue-Current and Past Year'!#REF!</definedName>
    <definedName name="Previous_Year_revenue_details" localSheetId="8">'[10]Revenue-Current and Past Year'!#REF!</definedName>
    <definedName name="Previous_Year_revenue_details">'[11]Revenue-Current and Past Year'!#REF!</definedName>
    <definedName name="pri" hidden="1">{"pl_t&amp;d",#N/A,FALSE,"p&amp;l_t&amp;D_01_02 (2)"}</definedName>
    <definedName name="pri_1" hidden="1">{"pl_t&amp;d",#N/A,FALSE,"p&amp;l_t&amp;D_01_02 (2)"}</definedName>
    <definedName name="Print_" localSheetId="8">#REF!</definedName>
    <definedName name="Print_">#REF!</definedName>
    <definedName name="_xlnm.Print_Area" localSheetId="1">'ANNX-II-2016-17(TOD)'!$A$1:$W$36</definedName>
    <definedName name="_xlnm.Print_Area" localSheetId="2">'ANNX-II-2017-18(TOD)'!$A$1:$O$34</definedName>
    <definedName name="_xlnm.Print_Area" localSheetId="3">'ANNX-II-2018-19(TOD)'!$A$1:$O$19</definedName>
    <definedName name="_xlnm.Print_Area" localSheetId="4">'Annx-III-T-4 '!$A$1:$O$68</definedName>
    <definedName name="_xlnm.Print_Area" localSheetId="5">'Annx-III-T-6 '!$A$1:$J$70</definedName>
    <definedName name="_xlnm.Print_Area" localSheetId="0">'ANNX-I-T-9'!$A$1:$U$127</definedName>
    <definedName name="_xlnm.Print_Area" localSheetId="6">'Annx-V-F-14'!$A$1:$G$93</definedName>
    <definedName name="_xlnm.Print_Area" localSheetId="7">'Annx-VI-F-13'!$A$1:$F$16</definedName>
    <definedName name="_xlnm.Print_Area" localSheetId="9">'Annx-VIII-Asset'!$A$1:$L$29</definedName>
    <definedName name="_xlnm.Print_Area" localSheetId="8">'Annx-VII-Rev-Cash'!$A$1:$J$25</definedName>
    <definedName name="_xlnm.Print_Area" localSheetId="11">Sheet3!$A$1:$J$17</definedName>
    <definedName name="_xlnm.Print_Titles" localSheetId="4">'Annx-III-T-4 '!$1:$4</definedName>
    <definedName name="_xlnm.Print_Titles" localSheetId="5">'Annx-III-T-6 '!$1:$7</definedName>
    <definedName name="_xlnm.Print_Titles" localSheetId="0">'ANNX-I-T-9'!$1:$4</definedName>
    <definedName name="_xlnm.Print_Titles" localSheetId="6">'Annx-V-F-14'!$1:$4</definedName>
    <definedName name="proforma" hidden="1">{"pl_t&amp;d",#N/A,FALSE,"p&amp;l_t&amp;D_01_02 (2)"}</definedName>
    <definedName name="proforma_1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s" hidden="1">{"pl_t&amp;d",#N/A,FALSE,"p&amp;l_t&amp;D_01_02 (2)"}</definedName>
    <definedName name="qstm" hidden="1">{"pl_t&amp;d",#N/A,FALSE,"p&amp;l_t&amp;D_01_02 (2)"}</definedName>
    <definedName name="qw" hidden="1">{"pl_t&amp;d",#N/A,FALSE,"p&amp;l_t&amp;D_01_02 (2)"}</definedName>
    <definedName name="qw_1" hidden="1">{"pl_t&amp;d",#N/A,FALSE,"p&amp;l_t&amp;D_01_02 (2)"}</definedName>
    <definedName name="qwer" hidden="1">{"pl_t&amp;d",#N/A,FALSE,"p&amp;l_t&amp;D_01_02 (2)"}</definedName>
    <definedName name="raa" hidden="1">{"pl_td_01_02",#N/A,FALSE,"p&amp;l_t&amp;D_01_02 (2)"}</definedName>
    <definedName name="raa_1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_1" hidden="1">{"pl_t&amp;d",#N/A,FALSE,"p&amp;l_t&amp;D_01_02 (2)"}</definedName>
    <definedName name="Raja" hidden="1">{"pl_t&amp;d",#N/A,FALSE,"p&amp;l_t&amp;D_01_02 (2)"}</definedName>
    <definedName name="Raja_1" hidden="1">{"pl_t&amp;d",#N/A,FALSE,"p&amp;l_t&amp;D_01_02 (2)"}</definedName>
    <definedName name="raju" hidden="1">{"pl_t&amp;d",#N/A,FALSE,"p&amp;l_t&amp;D_01_02 (2)"}</definedName>
    <definedName name="raju_1" hidden="1">{"pl_t&amp;d",#N/A,FALSE,"p&amp;l_t&amp;D_01_02 (2)"}</definedName>
    <definedName name="Range1" localSheetId="8">#REF!</definedName>
    <definedName name="Range1">#REF!</definedName>
    <definedName name="Range2" localSheetId="8">#REF!</definedName>
    <definedName name="Range2">#REF!</definedName>
    <definedName name="RE" localSheetId="9">#REF!</definedName>
    <definedName name="RE" localSheetId="8">#REF!</definedName>
    <definedName name="RE">#REF!</definedName>
    <definedName name="Reasonable_Rate_of_Return_on_Equity" localSheetId="1">[10]RoE!#REF!</definedName>
    <definedName name="Reasonable_Rate_of_Return_on_Equity" localSheetId="0">[10]RoE!#REF!</definedName>
    <definedName name="Reasonable_Rate_of_Return_on_Equity" localSheetId="8">[10]RoE!#REF!</definedName>
    <definedName name="Reasonable_Rate_of_Return_on_Equity">[11]RoE!#REF!</definedName>
    <definedName name="released" hidden="1">{"pl_t&amp;d",#N/A,FALSE,"p&amp;l_t&amp;D_01_02 (2)"}</definedName>
    <definedName name="released_1" hidden="1">{"pl_t&amp;d",#N/A,FALSE,"p&amp;l_t&amp;D_01_02 (2)"}</definedName>
    <definedName name="Repair_and_Maintenance" localSheetId="1">'[10]R&amp;M'!#REF!</definedName>
    <definedName name="Repair_and_Maintenance" localSheetId="0">'[10]R&amp;M'!#REF!</definedName>
    <definedName name="Repair_and_Maintenance" localSheetId="8">'[10]R&amp;M'!#REF!</definedName>
    <definedName name="Repair_and_Maintenance">'[11]R&amp;M'!#REF!</definedName>
    <definedName name="RKD" localSheetId="9">#REF!</definedName>
    <definedName name="RKD">#REF!</definedName>
    <definedName name="rsv" hidden="1">{"pl_td_01_02",#N/A,FALSE,"p&amp;l_t&amp;D_01_02 (2)"}</definedName>
    <definedName name="rsv_1" hidden="1">{"pl_td_01_02",#N/A,FALSE,"p&amp;l_t&amp;D_01_02 (2)"}</definedName>
    <definedName name="s" hidden="1">{"pl_t&amp;d",#N/A,FALSE,"p&amp;l_t&amp;D_01_02 (2)"}</definedName>
    <definedName name="s_1" hidden="1">{"pl_t&amp;d",#N/A,FALSE,"p&amp;l_t&amp;D_01_02 (2)"}</definedName>
    <definedName name="sale" hidden="1">{"pl_t&amp;d",#N/A,FALSE,"p&amp;l_t&amp;D_01_02 (2)"}</definedName>
    <definedName name="sale_1" hidden="1">{"pl_t&amp;d",#N/A,FALSE,"p&amp;l_t&amp;D_01_02 (2)"}</definedName>
    <definedName name="sales" hidden="1">{"pl_t&amp;d",#N/A,FALSE,"p&amp;l_t&amp;D_01_02 (2)"}</definedName>
    <definedName name="sales_1" hidden="1">{"pl_t&amp;d",#N/A,FALSE,"p&amp;l_t&amp;D_01_02 (2)"}</definedName>
    <definedName name="sales2" hidden="1">{"pl_t&amp;d",#N/A,FALSE,"p&amp;l_t&amp;D_01_02 (2)"}</definedName>
    <definedName name="sales2_1" hidden="1">{"pl_t&amp;d",#N/A,FALSE,"p&amp;l_t&amp;D_01_02 (2)"}</definedName>
    <definedName name="SALES3" hidden="1">{"pl_t&amp;d",#N/A,FALSE,"p&amp;l_t&amp;D_01_02 (2)"}</definedName>
    <definedName name="SALES3_1" hidden="1">{"pl_t&amp;d",#N/A,FALSE,"p&amp;l_t&amp;D_01_02 (2)"}</definedName>
    <definedName name="Salesconfl" hidden="1">{"pl_t&amp;d",#N/A,FALSE,"p&amp;l_t&amp;D_01_02 (2)"}</definedName>
    <definedName name="Salesconfl_1" hidden="1">{"pl_t&amp;d",#N/A,FALSE,"p&amp;l_t&amp;D_01_02 (2)"}</definedName>
    <definedName name="Salesconflict" hidden="1">{"pl_t&amp;d",#N/A,FALSE,"p&amp;l_t&amp;D_01_02 (2)"}</definedName>
    <definedName name="Salesconflict_1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 localSheetId="8">#REF!</definedName>
    <definedName name="sbr">#REF!</definedName>
    <definedName name="sbrhv" localSheetId="8">#REF!</definedName>
    <definedName name="sbrhv">#REF!</definedName>
    <definedName name="sd" hidden="1">{"pl_t&amp;d",#N/A,FALSE,"p&amp;l_t&amp;D_01_02 (2)"}</definedName>
    <definedName name="sd_1" hidden="1">{"pl_t&amp;d",#N/A,FALSE,"p&amp;l_t&amp;D_01_02 (2)"}</definedName>
    <definedName name="sdasdasdfasf" hidden="1">{"pl_t&amp;d",#N/A,FALSE,"p&amp;l_t&amp;D_01_02 (2)"}</definedName>
    <definedName name="sdds" hidden="1">{"pl_t&amp;d",#N/A,FALSE,"p&amp;l_t&amp;D_01_02 (2)"}</definedName>
    <definedName name="sdds_1" hidden="1">{"pl_t&amp;d",#N/A,FALSE,"p&amp;l_t&amp;D_01_02 (2)"}</definedName>
    <definedName name="sept" hidden="1">{"pl_t&amp;d",#N/A,FALSE,"p&amp;l_t&amp;D_01_02 (2)"}</definedName>
    <definedName name="sept_1" hidden="1">{"pl_t&amp;d",#N/A,FALSE,"p&amp;l_t&amp;D_01_02 (2)"}</definedName>
    <definedName name="shdfaskdfhgksf" hidden="1">{"pl_t&amp;d",#N/A,FALSE,"p&amp;l_t&amp;D_01_02 (2)"}</definedName>
    <definedName name="sheet" hidden="1">{"pl_t&amp;d",#N/A,FALSE,"p&amp;l_t&amp;D_01_02 (2)"}</definedName>
    <definedName name="sheet_1" hidden="1">{"pl_t&amp;d",#N/A,FALSE,"p&amp;l_t&amp;D_01_02 (2)"}</definedName>
    <definedName name="sheet3" hidden="1">{"pl_t&amp;d",#N/A,FALSE,"p&amp;l_t&amp;D_01_02 (2)"}</definedName>
    <definedName name="sheet3_1" hidden="1">{"pl_t&amp;d",#N/A,FALSE,"p&amp;l_t&amp;D_01_02 (2)"}</definedName>
    <definedName name="smb" hidden="1">{"pl_t&amp;d",#N/A,FALSE,"p&amp;l_t&amp;D_01_02 (2)"}</definedName>
    <definedName name="Sources_of_revenues__other_than_sale_of_energy" localSheetId="1">'[10]Other revenue sources'!#REF!</definedName>
    <definedName name="Sources_of_revenues__other_than_sale_of_energy" localSheetId="0">'[10]Other revenue sources'!#REF!</definedName>
    <definedName name="Sources_of_revenues__other_than_sale_of_energy" localSheetId="8">'[10]Other revenue sources'!#REF!</definedName>
    <definedName name="Sources_of_revenues__other_than_sale_of_energy">'[11]Other revenue sources'!#REF!</definedName>
    <definedName name="sprev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1_1" hidden="1">{"pl_t&amp;d",#N/A,FALSE,"p&amp;l_t&amp;D_01_02 (2)"}</definedName>
    <definedName name="sss" hidden="1">{"pl_t&amp;d",#N/A,FALSE,"p&amp;l_t&amp;D_01_02 (2)"}</definedName>
    <definedName name="sss_1" hidden="1">{"pl_t&amp;d",#N/A,FALSE,"p&amp;l_t&amp;D_01_02 (2)"}</definedName>
    <definedName name="sssssssss" hidden="1">{"pl_t&amp;d",#N/A,FALSE,"p&amp;l_t&amp;D_01_02 (2)"}</definedName>
    <definedName name="Statement_of_Fixed_Assets_and_Depreciation" localSheetId="1">'[10]Depreciation Schedule'!#REF!</definedName>
    <definedName name="Statement_of_Fixed_Assets_and_Depreciation" localSheetId="0">'[10]Depreciation Schedule'!#REF!</definedName>
    <definedName name="Statement_of_Fixed_Assets_and_Depreciation" localSheetId="8">'[10]Depreciation Schedule'!#REF!</definedName>
    <definedName name="Statement_of_Fixed_Assets_and_Depreciation">'[11]Depreciation Schedule'!#REF!</definedName>
    <definedName name="states">'[18]Part A General'!$F$3:$F$38</definedName>
    <definedName name="svs" hidden="1">{"pl_t&amp;d",#N/A,FALSE,"p&amp;l_t&amp;D_01_02 (2)"}</definedName>
    <definedName name="svs_1" hidden="1">{"pl_t&amp;d",#N/A,FALSE,"p&amp;l_t&amp;D_01_02 (2)"}</definedName>
    <definedName name="SW" hidden="1">{"pl_t&amp;d",#N/A,FALSE,"p&amp;l_t&amp;D_01_02 (2)"}</definedName>
    <definedName name="sx" hidden="1">{"pl_t&amp;d",#N/A,FALSE,"p&amp;l_t&amp;D_01_02 (2)"}</definedName>
    <definedName name="sx_1" hidden="1">{"pl_t&amp;d",#N/A,FALSE,"p&amp;l_t&amp;D_01_02 (2)"}</definedName>
    <definedName name="t" hidden="1">{"pl_t&amp;d",#N/A,FALSE,"p&amp;l_t&amp;D_01_02 (2)"}</definedName>
    <definedName name="t_1" hidden="1">{"pl_t&amp;d",#N/A,FALSE,"p&amp;l_t&amp;D_01_02 (2)"}</definedName>
    <definedName name="Tariff" localSheetId="1">#REF!</definedName>
    <definedName name="Tariff" localSheetId="0">#REF!</definedName>
    <definedName name="Tariff" localSheetId="8">#REF!</definedName>
    <definedName name="Tariff">#REF!</definedName>
    <definedName name="TarrGrowth" localSheetId="1">#REF!</definedName>
    <definedName name="TarrGrowth" localSheetId="0">#REF!</definedName>
    <definedName name="TarrGrowth" localSheetId="8">#REF!</definedName>
    <definedName name="TarrGrowth">#REF!</definedName>
    <definedName name="TEST0" localSheetId="8">[3]ZKOK6!#REF!</definedName>
    <definedName name="TEST0">[3]ZKOK6!#REF!</definedName>
    <definedName name="TEST1" localSheetId="8">#REF!</definedName>
    <definedName name="TEST1">#REF!</definedName>
    <definedName name="TEST10" localSheetId="8">#REF!</definedName>
    <definedName name="TEST10">#REF!</definedName>
    <definedName name="TEST11" localSheetId="8">#REF!</definedName>
    <definedName name="TEST11">#REF!</definedName>
    <definedName name="TEST12" localSheetId="8">#REF!</definedName>
    <definedName name="TEST12">#REF!</definedName>
    <definedName name="TEST13" localSheetId="8">#REF!</definedName>
    <definedName name="TEST13">#REF!</definedName>
    <definedName name="TEST2" localSheetId="8">#REF!</definedName>
    <definedName name="TEST2">#REF!</definedName>
    <definedName name="TEST3" localSheetId="8">#REF!</definedName>
    <definedName name="TEST3">#REF!</definedName>
    <definedName name="TEST4" localSheetId="8">#REF!</definedName>
    <definedName name="TEST4">#REF!</definedName>
    <definedName name="TEST5" localSheetId="8">#REF!</definedName>
    <definedName name="TEST5">#REF!</definedName>
    <definedName name="TEST6" localSheetId="8">#REF!</definedName>
    <definedName name="TEST6">#REF!</definedName>
    <definedName name="TEST7" localSheetId="8">#REF!</definedName>
    <definedName name="TEST7">#REF!</definedName>
    <definedName name="TEST8" localSheetId="8">#REF!</definedName>
    <definedName name="TEST8">#REF!</definedName>
    <definedName name="TEST9" localSheetId="8">#REF!</definedName>
    <definedName name="TEST9">#REF!</definedName>
    <definedName name="TESTHKEY" localSheetId="8">[5]Sheet1!#REF!</definedName>
    <definedName name="TESTHKEY">[5]Sheet1!#REF!</definedName>
    <definedName name="TESTKEYS" localSheetId="8">[3]ZKOK6!#REF!</definedName>
    <definedName name="TESTKEYS">[3]ZKOK6!#REF!</definedName>
    <definedName name="TESTVKEY" localSheetId="8">[5]Sheet1!#REF!</definedName>
    <definedName name="TESTVKEY">[5]Sheet1!#REF!</definedName>
    <definedName name="TOTAL" localSheetId="8">#REF!</definedName>
    <definedName name="TOTAL">#REF!</definedName>
    <definedName name="Town_Vijayawada_Rural_Vijayawada_Machilipatnam_Gudivada" localSheetId="8">'[19]7'!#REF!</definedName>
    <definedName name="Town_Vijayawada_Rural_Vijayawada_Machilipatnam_Gudivada">'[19]7'!#REF!</definedName>
    <definedName name="TTT" hidden="1">{"pl_t&amp;d",#N/A,FALSE,"p&amp;l_t&amp;D_01_02 (2)"}</definedName>
    <definedName name="TTT_1" hidden="1">{"pl_t&amp;d",#N/A,FALSE,"p&amp;l_t&amp;D_01_02 (2)"}</definedName>
    <definedName name="vinod" hidden="1">{"pl_t&amp;d",#N/A,FALSE,"p&amp;l_t&amp;D_01_02 (2)"}</definedName>
    <definedName name="wdsd" hidden="1">{"pl_t&amp;d",#N/A,FALSE,"p&amp;l_t&amp;D_01_02 (2)"}</definedName>
    <definedName name="wdsd_1" hidden="1">{"pl_t&amp;d",#N/A,FALSE,"p&amp;l_t&amp;D_01_02 (2)"}</definedName>
    <definedName name="wq" hidden="1">{"pl_t&amp;d",#N/A,FALSE,"p&amp;l_t&amp;D_01_02 (2)"}</definedName>
    <definedName name="wq_1" hidden="1">{"pl_t&amp;d",#N/A,FALSE,"p&amp;l_t&amp;D_01_02 (2)"}</definedName>
    <definedName name="wqe" localSheetId="1">'[9]Other revenue sources'!#REF!</definedName>
    <definedName name="wqe" localSheetId="0">'[9]Other revenue sources'!#REF!</definedName>
    <definedName name="wqe" localSheetId="8">'[9]Other revenue sources'!#REF!</definedName>
    <definedName name="wqe">'[9]Other revenue sources'!#REF!</definedName>
    <definedName name="wqetydwd" hidden="1">{"pl_t&amp;d",#N/A,FALSE,"p&amp;l_t&amp;D_01_02 (2)"}</definedName>
    <definedName name="wqetydwd_1" hidden="1">{"pl_t&amp;d",#N/A,FALSE,"p&amp;l_t&amp;D_01_02 (2)"}</definedName>
    <definedName name="wqsxd" hidden="1">{"pl_t&amp;d",#N/A,FALSE,"p&amp;l_t&amp;D_01_02 (2)"}</definedName>
    <definedName name="wqsxd_1" hidden="1">{"pl_t&amp;d",#N/A,FALSE,"p&amp;l_t&amp;D_01_02 (2)"}</definedName>
    <definedName name="wqwq" hidden="1">{"pl_t&amp;d",#N/A,FALSE,"p&amp;l_t&amp;D_01_02 (2)"}</definedName>
    <definedName name="wqwq_1" hidden="1">{"pl_t&amp;d",#N/A,FALSE,"p&amp;l_t&amp;D_01_02 (2)"}</definedName>
    <definedName name="wqyqu" hidden="1">{"pl_t&amp;d",#N/A,FALSE,"p&amp;l_t&amp;D_01_02 (2)"}</definedName>
    <definedName name="wqyqu_1" hidden="1">{"pl_t&amp;d",#N/A,FALSE,"p&amp;l_t&amp;D_01_02 (2)"}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pl." hidden="1">{"pl_t&amp;d",#N/A,FALSE,"p&amp;l_t&amp;D_01_02 (2)"}</definedName>
    <definedName name="wrn.pl._1" hidden="1">{"pl_t&amp;d",#N/A,FALSE,"p&amp;l_t&amp;D_01_02 (2)"}</definedName>
    <definedName name="wrn.pl_td." hidden="1">{"pl_td_01_02",#N/A,FALSE,"p&amp;l_t&amp;D_01_02 (2)"}</definedName>
    <definedName name="wrn.pl_td._1" hidden="1">{"pl_td_01_02",#N/A,FALSE,"p&amp;l_t&amp;D_01_02 (2)"}</definedName>
    <definedName name="ww" hidden="1">{"pl_t&amp;d",#N/A,FALSE,"p&amp;l_t&amp;D_01_02 (2)"}</definedName>
    <definedName name="wwe" hidden="1">{"pl_t&amp;d",#N/A,FALSE,"p&amp;l_t&amp;D_01_02 (2)"}</definedName>
    <definedName name="wweerrtt" hidden="1">{"pl_t&amp;d",#N/A,FALSE,"p&amp;l_t&amp;D_01_02 (2)"}</definedName>
    <definedName name="x" hidden="1">{"pl_t&amp;d",#N/A,FALSE,"p&amp;l_t&amp;D_01_02 (2)"}</definedName>
    <definedName name="x_1" hidden="1">{"pl_t&amp;d",#N/A,FALSE,"p&amp;l_t&amp;D_01_02 (2)"}</definedName>
    <definedName name="xx" localSheetId="1">#REF!</definedName>
    <definedName name="xx" localSheetId="0">#REF!</definedName>
    <definedName name="xx" localSheetId="8">#REF!</definedName>
    <definedName name="xx">#REF!</definedName>
    <definedName name="xx_1" hidden="1">{"pl_t&amp;d",#N/A,FALSE,"p&amp;l_t&amp;D_01_02 (2)"}</definedName>
    <definedName name="xxc" hidden="1">{"pl_t&amp;d",#N/A,FALSE,"p&amp;l_t&amp;D_01_02 (2)"}</definedName>
    <definedName name="xxc_1" hidden="1">{"pl_t&amp;d",#N/A,FALSE,"p&amp;l_t&amp;D_01_02 (2)"}</definedName>
    <definedName name="xxx" localSheetId="8">#REF!</definedName>
    <definedName name="xxx">#REF!</definedName>
    <definedName name="xxx_1" hidden="1">{"pl_t&amp;d",#N/A,FALSE,"p&amp;l_t&amp;D_01_02 (2)"}</definedName>
    <definedName name="xxxx" hidden="1">{"pl_t&amp;d",#N/A,FALSE,"p&amp;l_t&amp;D_01_02 (2)"}</definedName>
    <definedName name="xxxxxx" hidden="1">{"pl_t&amp;d",#N/A,FALSE,"p&amp;l_t&amp;D_01_02 (2)"}</definedName>
    <definedName name="xyz" localSheetId="1">'[20]Consumer Data &gt;100kVA'!#REF!</definedName>
    <definedName name="xyz" localSheetId="0">'[20]Consumer Data &gt;100kVA'!#REF!</definedName>
    <definedName name="xyz" localSheetId="8">'[20]Consumer Data &gt;100kVA'!#REF!</definedName>
    <definedName name="xyz">'[20]Consumer Data &gt;100kVA'!#REF!</definedName>
    <definedName name="y" hidden="1">{"pl_t&amp;d",#N/A,FALSE,"p&amp;l_t&amp;D_01_02 (2)"}</definedName>
    <definedName name="y_1" hidden="1">{"pl_t&amp;d",#N/A,FALSE,"p&amp;l_t&amp;D_01_02 (2)"}</definedName>
    <definedName name="YEAR" localSheetId="8">#REF!</definedName>
    <definedName name="YEAR">#REF!</definedName>
    <definedName name="YEAR___0" localSheetId="8">#REF!</definedName>
    <definedName name="YEAR___0">#REF!</definedName>
    <definedName name="yerpedu" localSheetId="8">#REF!</definedName>
    <definedName name="yerpedu">#REF!</definedName>
    <definedName name="ypd" localSheetId="8">#REF!</definedName>
    <definedName name="ypd">#REF!</definedName>
  </definedNames>
  <calcPr calcId="124519"/>
</workbook>
</file>

<file path=xl/calcChain.xml><?xml version="1.0" encoding="utf-8"?>
<calcChain xmlns="http://schemas.openxmlformats.org/spreadsheetml/2006/main">
  <c r="H25" i="1"/>
  <c r="H10"/>
  <c r="M60" i="3"/>
  <c r="M59"/>
  <c r="M58"/>
  <c r="M57"/>
  <c r="M56"/>
  <c r="M55"/>
  <c r="M54"/>
  <c r="M53"/>
  <c r="M50"/>
  <c r="M49"/>
  <c r="M48"/>
  <c r="M47"/>
  <c r="M46"/>
  <c r="M45"/>
  <c r="M44"/>
  <c r="M43"/>
  <c r="M42"/>
  <c r="M41"/>
  <c r="M40"/>
  <c r="M39"/>
  <c r="M38"/>
  <c r="M33"/>
  <c r="M32"/>
  <c r="M31"/>
  <c r="M30"/>
  <c r="M29"/>
  <c r="M28"/>
  <c r="M27"/>
  <c r="M26"/>
  <c r="M25"/>
  <c r="M24"/>
  <c r="M23"/>
  <c r="M22"/>
  <c r="M15"/>
  <c r="M9"/>
  <c r="M5"/>
  <c r="E13" i="14"/>
  <c r="D13"/>
  <c r="E10"/>
  <c r="F13"/>
  <c r="E6"/>
  <c r="C6"/>
  <c r="C13" s="1"/>
  <c r="C5"/>
  <c r="K122" i="13" l="1"/>
  <c r="G65" s="1"/>
  <c r="K121"/>
  <c r="K119"/>
  <c r="G64" s="1"/>
  <c r="K112"/>
  <c r="G62" s="1"/>
  <c r="J112"/>
  <c r="K110"/>
  <c r="J108"/>
  <c r="K105"/>
  <c r="K104"/>
  <c r="K99"/>
  <c r="J97"/>
  <c r="J114" s="1"/>
  <c r="F87"/>
  <c r="D87"/>
  <c r="F79"/>
  <c r="D79"/>
  <c r="K78"/>
  <c r="K82" s="1"/>
  <c r="G46" s="1"/>
  <c r="J78"/>
  <c r="J82" s="1"/>
  <c r="F46" s="1"/>
  <c r="J75"/>
  <c r="F44" s="1"/>
  <c r="F50" s="1"/>
  <c r="K72"/>
  <c r="K75" s="1"/>
  <c r="G44" s="1"/>
  <c r="G50" s="1"/>
  <c r="J72"/>
  <c r="E67"/>
  <c r="D67"/>
  <c r="G66"/>
  <c r="F65"/>
  <c r="F67" s="1"/>
  <c r="G63"/>
  <c r="G61"/>
  <c r="G60"/>
  <c r="G59"/>
  <c r="G58"/>
  <c r="G56"/>
  <c r="F56"/>
  <c r="E56"/>
  <c r="D55"/>
  <c r="C55"/>
  <c r="D53"/>
  <c r="D56" s="1"/>
  <c r="C53"/>
  <c r="C56" s="1"/>
  <c r="D49"/>
  <c r="D48"/>
  <c r="D47"/>
  <c r="C47"/>
  <c r="C50" s="1"/>
  <c r="D44"/>
  <c r="E50"/>
  <c r="D43"/>
  <c r="D42"/>
  <c r="D41"/>
  <c r="D40"/>
  <c r="D39"/>
  <c r="D50" s="1"/>
  <c r="D36"/>
  <c r="G34"/>
  <c r="F34"/>
  <c r="E34"/>
  <c r="C34"/>
  <c r="D33"/>
  <c r="D32"/>
  <c r="C32"/>
  <c r="D31"/>
  <c r="D34" s="1"/>
  <c r="G28"/>
  <c r="F28"/>
  <c r="E28"/>
  <c r="D28"/>
  <c r="C28"/>
  <c r="D27"/>
  <c r="D26"/>
  <c r="D25"/>
  <c r="D24"/>
  <c r="D23"/>
  <c r="G21"/>
  <c r="F21"/>
  <c r="E21"/>
  <c r="C21"/>
  <c r="D17"/>
  <c r="D21" s="1"/>
  <c r="D16"/>
  <c r="G14"/>
  <c r="F14"/>
  <c r="F57" s="1"/>
  <c r="F69" s="1"/>
  <c r="E14"/>
  <c r="C14"/>
  <c r="D12"/>
  <c r="D11"/>
  <c r="D10"/>
  <c r="D14" s="1"/>
  <c r="D57" s="1"/>
  <c r="D69" s="1"/>
  <c r="K114" l="1"/>
  <c r="K125" s="1"/>
  <c r="G81"/>
  <c r="B81"/>
  <c r="B83" s="1"/>
  <c r="E57"/>
  <c r="E69" s="1"/>
  <c r="C69"/>
  <c r="G67"/>
  <c r="G57"/>
  <c r="G69" l="1"/>
  <c r="D81"/>
  <c r="D83" s="1"/>
  <c r="G83" s="1"/>
  <c r="F81"/>
  <c r="F83" s="1"/>
  <c r="G89"/>
  <c r="B89"/>
  <c r="D89" l="1"/>
  <c r="D91" s="1"/>
  <c r="F89"/>
  <c r="F91" s="1"/>
  <c r="B91"/>
  <c r="G91" l="1"/>
  <c r="I10" i="12"/>
  <c r="I8"/>
  <c r="I3"/>
  <c r="H3"/>
  <c r="G3"/>
  <c r="F3"/>
  <c r="E3"/>
  <c r="D3"/>
  <c r="C3"/>
  <c r="I4"/>
  <c r="B3"/>
  <c r="H11" i="11"/>
  <c r="I5" i="12"/>
  <c r="I15" i="11"/>
  <c r="I16" s="1"/>
  <c r="H15"/>
  <c r="H16" s="1"/>
  <c r="G15"/>
  <c r="G16" s="1"/>
  <c r="F15"/>
  <c r="F16" s="1"/>
  <c r="E15"/>
  <c r="E16" s="1"/>
  <c r="D15"/>
  <c r="D16" s="1"/>
  <c r="C15"/>
  <c r="C16" s="1"/>
  <c r="J10"/>
  <c r="I10"/>
  <c r="H10"/>
  <c r="G10"/>
  <c r="F10"/>
  <c r="E10"/>
  <c r="D10"/>
  <c r="C10"/>
  <c r="B15"/>
  <c r="B10"/>
  <c r="J9"/>
  <c r="F3"/>
  <c r="J14"/>
  <c r="J12"/>
  <c r="J11"/>
  <c r="J8"/>
  <c r="J7"/>
  <c r="J6"/>
  <c r="J5"/>
  <c r="J4"/>
  <c r="J3"/>
  <c r="J13"/>
  <c r="J15" l="1"/>
  <c r="J16" s="1"/>
  <c r="B16"/>
  <c r="D21" i="9" l="1"/>
  <c r="D29" s="1"/>
  <c r="L21"/>
  <c r="L29" s="1"/>
  <c r="K21"/>
  <c r="K29" s="1"/>
  <c r="J21"/>
  <c r="J29" s="1"/>
  <c r="I21"/>
  <c r="I29" s="1"/>
  <c r="H21"/>
  <c r="H29" s="1"/>
  <c r="G21"/>
  <c r="G29" s="1"/>
  <c r="F21"/>
  <c r="F29" s="1"/>
  <c r="E21"/>
  <c r="E29" s="1"/>
  <c r="H21" i="8"/>
  <c r="G21"/>
  <c r="F21"/>
  <c r="E21"/>
  <c r="D21"/>
  <c r="J21" s="1"/>
  <c r="I20"/>
  <c r="H20"/>
  <c r="G20"/>
  <c r="F20"/>
  <c r="E20"/>
  <c r="D20"/>
  <c r="J20" s="1"/>
  <c r="J19"/>
  <c r="J18"/>
  <c r="D18"/>
  <c r="I16"/>
  <c r="I23" s="1"/>
  <c r="F16"/>
  <c r="F23" s="1"/>
  <c r="E16"/>
  <c r="E23" s="1"/>
  <c r="D16"/>
  <c r="D23" s="1"/>
  <c r="C16"/>
  <c r="C23" s="1"/>
  <c r="J15"/>
  <c r="J14"/>
  <c r="I13"/>
  <c r="H13"/>
  <c r="H16" s="1"/>
  <c r="H23" s="1"/>
  <c r="G13"/>
  <c r="G16" s="1"/>
  <c r="G23" s="1"/>
  <c r="J12"/>
  <c r="I9"/>
  <c r="I10" s="1"/>
  <c r="H9"/>
  <c r="H10" s="1"/>
  <c r="G9"/>
  <c r="F9"/>
  <c r="E9"/>
  <c r="D9"/>
  <c r="J9" s="1"/>
  <c r="I8"/>
  <c r="H8"/>
  <c r="G8"/>
  <c r="F8"/>
  <c r="E8"/>
  <c r="D8"/>
  <c r="J8" s="1"/>
  <c r="C8"/>
  <c r="C10" s="1"/>
  <c r="J7"/>
  <c r="G6"/>
  <c r="G10" s="1"/>
  <c r="F6"/>
  <c r="F10" s="1"/>
  <c r="E6"/>
  <c r="J6" s="1"/>
  <c r="S126" i="7"/>
  <c r="Q126"/>
  <c r="P126"/>
  <c r="O126"/>
  <c r="N126"/>
  <c r="M126"/>
  <c r="L126"/>
  <c r="K126"/>
  <c r="J126"/>
  <c r="I126"/>
  <c r="G126"/>
  <c r="F126"/>
  <c r="R123"/>
  <c r="H123"/>
  <c r="T123" s="1"/>
  <c r="R122"/>
  <c r="H122"/>
  <c r="T122" s="1"/>
  <c r="R121"/>
  <c r="H121"/>
  <c r="T121" s="1"/>
  <c r="R120"/>
  <c r="H120"/>
  <c r="T120" s="1"/>
  <c r="R119"/>
  <c r="H119"/>
  <c r="T119" s="1"/>
  <c r="R118"/>
  <c r="H118"/>
  <c r="T118" s="1"/>
  <c r="R117"/>
  <c r="H117"/>
  <c r="T117" s="1"/>
  <c r="R116"/>
  <c r="H116"/>
  <c r="T116" s="1"/>
  <c r="R115"/>
  <c r="H115"/>
  <c r="T115" s="1"/>
  <c r="R114"/>
  <c r="H114"/>
  <c r="T114" s="1"/>
  <c r="R113"/>
  <c r="H113"/>
  <c r="T113" s="1"/>
  <c r="R112"/>
  <c r="H112"/>
  <c r="T112" s="1"/>
  <c r="R111"/>
  <c r="H111"/>
  <c r="T111" s="1"/>
  <c r="R110"/>
  <c r="H110"/>
  <c r="T110" s="1"/>
  <c r="R109"/>
  <c r="H109"/>
  <c r="T109" s="1"/>
  <c r="R108"/>
  <c r="H108"/>
  <c r="T108" s="1"/>
  <c r="R107"/>
  <c r="H107"/>
  <c r="T107" s="1"/>
  <c r="R106"/>
  <c r="H106"/>
  <c r="T106" s="1"/>
  <c r="R105"/>
  <c r="H105"/>
  <c r="T105" s="1"/>
  <c r="T104"/>
  <c r="R104"/>
  <c r="U103"/>
  <c r="R103"/>
  <c r="H103"/>
  <c r="T103" s="1"/>
  <c r="R102"/>
  <c r="H102"/>
  <c r="T102" s="1"/>
  <c r="R101"/>
  <c r="H101"/>
  <c r="T101" s="1"/>
  <c r="R100"/>
  <c r="H100"/>
  <c r="T100" s="1"/>
  <c r="R99"/>
  <c r="H99"/>
  <c r="T99" s="1"/>
  <c r="R98"/>
  <c r="H98"/>
  <c r="T98" s="1"/>
  <c r="R97"/>
  <c r="H97"/>
  <c r="T97" s="1"/>
  <c r="R96"/>
  <c r="H96"/>
  <c r="T96" s="1"/>
  <c r="R95"/>
  <c r="H95"/>
  <c r="T95" s="1"/>
  <c r="R94"/>
  <c r="H94"/>
  <c r="T94" s="1"/>
  <c r="R93"/>
  <c r="H93"/>
  <c r="T93" s="1"/>
  <c r="R92"/>
  <c r="H92"/>
  <c r="T92" s="1"/>
  <c r="R91"/>
  <c r="H91"/>
  <c r="T91" s="1"/>
  <c r="R90"/>
  <c r="H90"/>
  <c r="T90" s="1"/>
  <c r="R89"/>
  <c r="H89"/>
  <c r="T89" s="1"/>
  <c r="R88"/>
  <c r="H88"/>
  <c r="T88" s="1"/>
  <c r="R87"/>
  <c r="H87"/>
  <c r="T87" s="1"/>
  <c r="R86"/>
  <c r="H86"/>
  <c r="T86" s="1"/>
  <c r="R85"/>
  <c r="H85"/>
  <c r="T85" s="1"/>
  <c r="R84"/>
  <c r="H84"/>
  <c r="T84" s="1"/>
  <c r="R83"/>
  <c r="H83"/>
  <c r="T83" s="1"/>
  <c r="R82"/>
  <c r="H82"/>
  <c r="T82" s="1"/>
  <c r="R81"/>
  <c r="H81"/>
  <c r="T81" s="1"/>
  <c r="R80"/>
  <c r="H80"/>
  <c r="T80" s="1"/>
  <c r="R79"/>
  <c r="H79"/>
  <c r="T79" s="1"/>
  <c r="R78"/>
  <c r="H78"/>
  <c r="T78" s="1"/>
  <c r="R77"/>
  <c r="H77"/>
  <c r="T77" s="1"/>
  <c r="R76"/>
  <c r="H76"/>
  <c r="T76" s="1"/>
  <c r="R75"/>
  <c r="H75"/>
  <c r="T75" s="1"/>
  <c r="R74"/>
  <c r="H74"/>
  <c r="T74" s="1"/>
  <c r="T73"/>
  <c r="R73"/>
  <c r="H73"/>
  <c r="R72"/>
  <c r="H72"/>
  <c r="T72" s="1"/>
  <c r="R71"/>
  <c r="H71"/>
  <c r="T71" s="1"/>
  <c r="R70"/>
  <c r="H70"/>
  <c r="T70" s="1"/>
  <c r="R69"/>
  <c r="H69"/>
  <c r="T69" s="1"/>
  <c r="R68"/>
  <c r="H68"/>
  <c r="T68" s="1"/>
  <c r="R67"/>
  <c r="H67"/>
  <c r="T67" s="1"/>
  <c r="R66"/>
  <c r="H66"/>
  <c r="T66" s="1"/>
  <c r="R65"/>
  <c r="H65"/>
  <c r="T65" s="1"/>
  <c r="R64"/>
  <c r="H64"/>
  <c r="T64" s="1"/>
  <c r="R63"/>
  <c r="H63"/>
  <c r="T63" s="1"/>
  <c r="R62"/>
  <c r="H62"/>
  <c r="T62" s="1"/>
  <c r="R61"/>
  <c r="H61"/>
  <c r="T61" s="1"/>
  <c r="R60"/>
  <c r="H60"/>
  <c r="T60" s="1"/>
  <c r="R59"/>
  <c r="H59"/>
  <c r="T59" s="1"/>
  <c r="R58"/>
  <c r="H58"/>
  <c r="T58" s="1"/>
  <c r="R57"/>
  <c r="H57"/>
  <c r="T57" s="1"/>
  <c r="R56"/>
  <c r="H56"/>
  <c r="T56" s="1"/>
  <c r="R55"/>
  <c r="H55"/>
  <c r="T55" s="1"/>
  <c r="R54"/>
  <c r="H54"/>
  <c r="T54" s="1"/>
  <c r="R53"/>
  <c r="H53"/>
  <c r="T53" s="1"/>
  <c r="U52"/>
  <c r="R52"/>
  <c r="H52"/>
  <c r="T52" s="1"/>
  <c r="U51"/>
  <c r="R51"/>
  <c r="H51"/>
  <c r="T51" s="1"/>
  <c r="U50"/>
  <c r="R50"/>
  <c r="H50"/>
  <c r="T50" s="1"/>
  <c r="R49"/>
  <c r="H49"/>
  <c r="T49" s="1"/>
  <c r="R48"/>
  <c r="H48"/>
  <c r="T48" s="1"/>
  <c r="R47"/>
  <c r="H47"/>
  <c r="T47" s="1"/>
  <c r="R46"/>
  <c r="H46"/>
  <c r="T46" s="1"/>
  <c r="R45"/>
  <c r="H45"/>
  <c r="T45" s="1"/>
  <c r="R44"/>
  <c r="H44"/>
  <c r="T44" s="1"/>
  <c r="R43"/>
  <c r="H43"/>
  <c r="T43" s="1"/>
  <c r="Q41"/>
  <c r="Q127" s="1"/>
  <c r="P41"/>
  <c r="P127" s="1"/>
  <c r="O41"/>
  <c r="O127" s="1"/>
  <c r="N41"/>
  <c r="N127" s="1"/>
  <c r="M41"/>
  <c r="M127" s="1"/>
  <c r="L41"/>
  <c r="L127" s="1"/>
  <c r="K41"/>
  <c r="K127" s="1"/>
  <c r="J41"/>
  <c r="J127" s="1"/>
  <c r="I41"/>
  <c r="I127" s="1"/>
  <c r="H41"/>
  <c r="G41"/>
  <c r="G127" s="1"/>
  <c r="F41"/>
  <c r="F127" s="1"/>
  <c r="T39"/>
  <c r="R39"/>
  <c r="T38"/>
  <c r="R38"/>
  <c r="T37"/>
  <c r="R37"/>
  <c r="T36"/>
  <c r="R36"/>
  <c r="T35"/>
  <c r="R35"/>
  <c r="T34"/>
  <c r="R34"/>
  <c r="T33"/>
  <c r="R33"/>
  <c r="U32"/>
  <c r="U41" s="1"/>
  <c r="T32"/>
  <c r="R32"/>
  <c r="T31"/>
  <c r="R31"/>
  <c r="T30"/>
  <c r="R30"/>
  <c r="T29"/>
  <c r="R29"/>
  <c r="S28"/>
  <c r="T28" s="1"/>
  <c r="R28"/>
  <c r="T27"/>
  <c r="R27"/>
  <c r="S26"/>
  <c r="T26" s="1"/>
  <c r="R26"/>
  <c r="T25"/>
  <c r="R25"/>
  <c r="T24"/>
  <c r="R24"/>
  <c r="T23"/>
  <c r="R23"/>
  <c r="T22"/>
  <c r="R22"/>
  <c r="T21"/>
  <c r="R21"/>
  <c r="T20"/>
  <c r="R20"/>
  <c r="T19"/>
  <c r="R19"/>
  <c r="T18"/>
  <c r="R18"/>
  <c r="T17"/>
  <c r="R17"/>
  <c r="T16"/>
  <c r="R16"/>
  <c r="T15"/>
  <c r="R15"/>
  <c r="T14"/>
  <c r="R14"/>
  <c r="T13"/>
  <c r="R13"/>
  <c r="T12"/>
  <c r="R12"/>
  <c r="T11"/>
  <c r="R11"/>
  <c r="T10"/>
  <c r="R10"/>
  <c r="T9"/>
  <c r="R9"/>
  <c r="T8"/>
  <c r="R8"/>
  <c r="T7"/>
  <c r="R7"/>
  <c r="T6"/>
  <c r="R6"/>
  <c r="T36" i="6"/>
  <c r="S36"/>
  <c r="R36"/>
  <c r="Q36"/>
  <c r="P36"/>
  <c r="O36"/>
  <c r="M36"/>
  <c r="L36"/>
  <c r="J36"/>
  <c r="I36"/>
  <c r="G36"/>
  <c r="F36"/>
  <c r="E36"/>
  <c r="D36"/>
  <c r="C36"/>
  <c r="V35"/>
  <c r="U35"/>
  <c r="Q35"/>
  <c r="N35"/>
  <c r="K35"/>
  <c r="H35"/>
  <c r="E35"/>
  <c r="V34"/>
  <c r="U34"/>
  <c r="Q34"/>
  <c r="N34"/>
  <c r="K34"/>
  <c r="H34"/>
  <c r="E34"/>
  <c r="V33"/>
  <c r="U33"/>
  <c r="Q33"/>
  <c r="N33"/>
  <c r="K33"/>
  <c r="H33"/>
  <c r="E33"/>
  <c r="V32"/>
  <c r="U32"/>
  <c r="Q32"/>
  <c r="N32"/>
  <c r="K32"/>
  <c r="H32"/>
  <c r="E32"/>
  <c r="V31"/>
  <c r="U31"/>
  <c r="Q31"/>
  <c r="N31"/>
  <c r="K31"/>
  <c r="H31"/>
  <c r="E31"/>
  <c r="V30"/>
  <c r="U30"/>
  <c r="Q30"/>
  <c r="N30"/>
  <c r="K30"/>
  <c r="H30"/>
  <c r="E30"/>
  <c r="V29"/>
  <c r="U29"/>
  <c r="Q29"/>
  <c r="N29"/>
  <c r="K29"/>
  <c r="H29"/>
  <c r="E29"/>
  <c r="V28"/>
  <c r="U28"/>
  <c r="Q28"/>
  <c r="N28"/>
  <c r="K28"/>
  <c r="H28"/>
  <c r="E28"/>
  <c r="V27"/>
  <c r="U27"/>
  <c r="Q27"/>
  <c r="N27"/>
  <c r="K27"/>
  <c r="H27"/>
  <c r="E27"/>
  <c r="V26"/>
  <c r="U26"/>
  <c r="Q26"/>
  <c r="N26"/>
  <c r="K26"/>
  <c r="H26"/>
  <c r="E26"/>
  <c r="V25"/>
  <c r="U25"/>
  <c r="Q25"/>
  <c r="N25"/>
  <c r="K25"/>
  <c r="H25"/>
  <c r="E25"/>
  <c r="V24"/>
  <c r="U24"/>
  <c r="Q24"/>
  <c r="N24"/>
  <c r="K24"/>
  <c r="H24"/>
  <c r="E24"/>
  <c r="V23"/>
  <c r="V36" s="1"/>
  <c r="U23"/>
  <c r="U36" s="1"/>
  <c r="Q23"/>
  <c r="N23"/>
  <c r="N36" s="1"/>
  <c r="K23"/>
  <c r="K36" s="1"/>
  <c r="H23"/>
  <c r="H36" s="1"/>
  <c r="E23"/>
  <c r="S19"/>
  <c r="R19"/>
  <c r="P19"/>
  <c r="O19"/>
  <c r="M19"/>
  <c r="L19"/>
  <c r="J19"/>
  <c r="I19"/>
  <c r="G19"/>
  <c r="F19"/>
  <c r="D19"/>
  <c r="C19"/>
  <c r="T18"/>
  <c r="Q18"/>
  <c r="N18"/>
  <c r="K18"/>
  <c r="H18"/>
  <c r="E18"/>
  <c r="W35" s="1"/>
  <c r="T17"/>
  <c r="Q17"/>
  <c r="N17"/>
  <c r="K17"/>
  <c r="H17"/>
  <c r="E17"/>
  <c r="W34" s="1"/>
  <c r="T16"/>
  <c r="Q16"/>
  <c r="N16"/>
  <c r="K16"/>
  <c r="H16"/>
  <c r="E16"/>
  <c r="W33" s="1"/>
  <c r="T15"/>
  <c r="Q15"/>
  <c r="N15"/>
  <c r="K15"/>
  <c r="H15"/>
  <c r="E15"/>
  <c r="W32" s="1"/>
  <c r="T14"/>
  <c r="Q14"/>
  <c r="N14"/>
  <c r="K14"/>
  <c r="H14"/>
  <c r="E14"/>
  <c r="W31" s="1"/>
  <c r="T13"/>
  <c r="Q13"/>
  <c r="N13"/>
  <c r="K13"/>
  <c r="H13"/>
  <c r="E13"/>
  <c r="W30" s="1"/>
  <c r="T12"/>
  <c r="Q12"/>
  <c r="N12"/>
  <c r="K12"/>
  <c r="H12"/>
  <c r="E12"/>
  <c r="W29" s="1"/>
  <c r="T11"/>
  <c r="Q11"/>
  <c r="N11"/>
  <c r="K11"/>
  <c r="H11"/>
  <c r="E11"/>
  <c r="W28" s="1"/>
  <c r="T10"/>
  <c r="Q10"/>
  <c r="N10"/>
  <c r="K10"/>
  <c r="H10"/>
  <c r="E10"/>
  <c r="W27" s="1"/>
  <c r="T9"/>
  <c r="Q9"/>
  <c r="N9"/>
  <c r="K9"/>
  <c r="H9"/>
  <c r="E9"/>
  <c r="W26" s="1"/>
  <c r="T8"/>
  <c r="Q8"/>
  <c r="N8"/>
  <c r="K8"/>
  <c r="H8"/>
  <c r="E8"/>
  <c r="W25" s="1"/>
  <c r="T7"/>
  <c r="Q7"/>
  <c r="N7"/>
  <c r="N19" s="1"/>
  <c r="K7"/>
  <c r="H7"/>
  <c r="E7"/>
  <c r="W24" s="1"/>
  <c r="T6"/>
  <c r="T19" s="1"/>
  <c r="Q6"/>
  <c r="Q19" s="1"/>
  <c r="N6"/>
  <c r="K6"/>
  <c r="K19" s="1"/>
  <c r="H6"/>
  <c r="H19" s="1"/>
  <c r="E6"/>
  <c r="W23" s="1"/>
  <c r="R41" i="7" l="1"/>
  <c r="U126"/>
  <c r="U127" s="1"/>
  <c r="R126"/>
  <c r="S41"/>
  <c r="T41" s="1"/>
  <c r="H126"/>
  <c r="H127" s="1"/>
  <c r="J16" i="8"/>
  <c r="J23" s="1"/>
  <c r="J10"/>
  <c r="C24"/>
  <c r="E10"/>
  <c r="D10"/>
  <c r="J13"/>
  <c r="S127" i="7"/>
  <c r="W36" i="6"/>
  <c r="E19"/>
  <c r="R127" i="7" l="1"/>
  <c r="T126"/>
  <c r="J4" i="8"/>
  <c r="J24" s="1"/>
  <c r="D4"/>
  <c r="D24" s="1"/>
  <c r="E4" s="1"/>
  <c r="E24" s="1"/>
  <c r="F4" s="1"/>
  <c r="F24" s="1"/>
  <c r="G4" s="1"/>
  <c r="G24" s="1"/>
  <c r="H4" s="1"/>
  <c r="H24" s="1"/>
  <c r="I4" s="1"/>
  <c r="I24" s="1"/>
  <c r="T127" i="7"/>
  <c r="N19" i="5"/>
  <c r="M19"/>
  <c r="L19"/>
  <c r="K19"/>
  <c r="J19"/>
  <c r="I19"/>
  <c r="H19"/>
  <c r="G19"/>
  <c r="F19"/>
  <c r="E19"/>
  <c r="D19"/>
  <c r="C19"/>
  <c r="O18"/>
  <c r="O17"/>
  <c r="O16"/>
  <c r="O15"/>
  <c r="O14"/>
  <c r="O13"/>
  <c r="O12"/>
  <c r="O11"/>
  <c r="O10"/>
  <c r="O9"/>
  <c r="O8"/>
  <c r="O7"/>
  <c r="O6"/>
  <c r="O19" s="1"/>
  <c r="N34" i="4"/>
  <c r="M34"/>
  <c r="L34"/>
  <c r="K34"/>
  <c r="J34"/>
  <c r="I34"/>
  <c r="H34"/>
  <c r="G34"/>
  <c r="F34"/>
  <c r="E34"/>
  <c r="D34"/>
  <c r="C34"/>
  <c r="O33"/>
  <c r="O32"/>
  <c r="O31"/>
  <c r="O30"/>
  <c r="O29"/>
  <c r="O28"/>
  <c r="O27"/>
  <c r="O26"/>
  <c r="O25"/>
  <c r="O24"/>
  <c r="O23"/>
  <c r="O22"/>
  <c r="N18"/>
  <c r="M18"/>
  <c r="L18"/>
  <c r="K18"/>
  <c r="J18"/>
  <c r="I18"/>
  <c r="H18"/>
  <c r="G18"/>
  <c r="F18"/>
  <c r="E18"/>
  <c r="D18"/>
  <c r="C18"/>
  <c r="M67" i="3"/>
  <c r="K61"/>
  <c r="J61"/>
  <c r="J62" s="1"/>
  <c r="I61"/>
  <c r="H61"/>
  <c r="H62" s="1"/>
  <c r="G61"/>
  <c r="F61"/>
  <c r="F62" s="1"/>
  <c r="E61"/>
  <c r="D61"/>
  <c r="D62" s="1"/>
  <c r="C61"/>
  <c r="L60"/>
  <c r="L59"/>
  <c r="L58"/>
  <c r="L57"/>
  <c r="L56"/>
  <c r="L55"/>
  <c r="L54"/>
  <c r="L53"/>
  <c r="K51"/>
  <c r="J51"/>
  <c r="I51"/>
  <c r="I62" s="1"/>
  <c r="H51"/>
  <c r="G51"/>
  <c r="F51"/>
  <c r="E51"/>
  <c r="E62" s="1"/>
  <c r="D51"/>
  <c r="L51" s="1"/>
  <c r="C51"/>
  <c r="L50"/>
  <c r="L49"/>
  <c r="L48"/>
  <c r="L47"/>
  <c r="L46"/>
  <c r="L45"/>
  <c r="L44"/>
  <c r="L43"/>
  <c r="L42"/>
  <c r="L41"/>
  <c r="L40"/>
  <c r="L39"/>
  <c r="L38"/>
  <c r="L37"/>
  <c r="M37" s="1"/>
  <c r="L36"/>
  <c r="M36" s="1"/>
  <c r="J34"/>
  <c r="F34"/>
  <c r="L33"/>
  <c r="L32"/>
  <c r="L31"/>
  <c r="L30"/>
  <c r="L29"/>
  <c r="L28"/>
  <c r="L27"/>
  <c r="L26"/>
  <c r="L25"/>
  <c r="L24"/>
  <c r="L23"/>
  <c r="L22"/>
  <c r="C22"/>
  <c r="C34" s="1"/>
  <c r="C62" s="1"/>
  <c r="K16"/>
  <c r="K34" s="1"/>
  <c r="K62" s="1"/>
  <c r="J16"/>
  <c r="I16"/>
  <c r="I34" s="1"/>
  <c r="H16"/>
  <c r="H34" s="1"/>
  <c r="G16"/>
  <c r="G34" s="1"/>
  <c r="G62" s="1"/>
  <c r="F16"/>
  <c r="E16"/>
  <c r="E34" s="1"/>
  <c r="D16"/>
  <c r="D34" s="1"/>
  <c r="C16"/>
  <c r="L15"/>
  <c r="M16"/>
  <c r="L9"/>
  <c r="L5"/>
  <c r="I5"/>
  <c r="H5"/>
  <c r="G5"/>
  <c r="F5"/>
  <c r="E5"/>
  <c r="D5"/>
  <c r="O34" i="4" l="1"/>
  <c r="M34" i="3"/>
  <c r="M51"/>
  <c r="M61"/>
  <c r="L16"/>
  <c r="L34" s="1"/>
  <c r="L61"/>
  <c r="L62" l="1"/>
  <c r="M62"/>
  <c r="E42" i="1" l="1"/>
  <c r="G47"/>
  <c r="C47"/>
  <c r="E47"/>
  <c r="D47"/>
  <c r="F60"/>
  <c r="F56"/>
  <c r="E56"/>
  <c r="E58"/>
  <c r="G63" l="1"/>
  <c r="D63"/>
  <c r="C63"/>
  <c r="H62"/>
  <c r="I62" s="1"/>
  <c r="H61"/>
  <c r="J61" s="1"/>
  <c r="H60"/>
  <c r="H59"/>
  <c r="J59" s="1"/>
  <c r="H58"/>
  <c r="H57"/>
  <c r="J57" s="1"/>
  <c r="F63"/>
  <c r="E63"/>
  <c r="H55"/>
  <c r="F53"/>
  <c r="H52"/>
  <c r="I52" s="1"/>
  <c r="H51"/>
  <c r="J51" s="1"/>
  <c r="H50"/>
  <c r="J50" s="1"/>
  <c r="H49"/>
  <c r="J49" s="1"/>
  <c r="H48"/>
  <c r="J48" s="1"/>
  <c r="G53"/>
  <c r="E53"/>
  <c r="D53"/>
  <c r="C53"/>
  <c r="H46"/>
  <c r="J46" s="1"/>
  <c r="H45"/>
  <c r="H44"/>
  <c r="J44" s="1"/>
  <c r="H43"/>
  <c r="H42"/>
  <c r="J42" s="1"/>
  <c r="H41"/>
  <c r="J41" s="1"/>
  <c r="H40"/>
  <c r="J40" s="1"/>
  <c r="H39"/>
  <c r="H38"/>
  <c r="J38" s="1"/>
  <c r="H35"/>
  <c r="H34"/>
  <c r="J34" s="1"/>
  <c r="H33"/>
  <c r="J33" s="1"/>
  <c r="H32"/>
  <c r="J32" s="1"/>
  <c r="H31"/>
  <c r="J31" s="1"/>
  <c r="H30"/>
  <c r="J30" s="1"/>
  <c r="H29"/>
  <c r="J29" s="1"/>
  <c r="H28"/>
  <c r="J28" s="1"/>
  <c r="H27"/>
  <c r="J27" s="1"/>
  <c r="H26"/>
  <c r="J26" s="1"/>
  <c r="H24"/>
  <c r="J24" s="1"/>
  <c r="G17"/>
  <c r="G36" s="1"/>
  <c r="F17"/>
  <c r="F36" s="1"/>
  <c r="E17"/>
  <c r="E36" s="1"/>
  <c r="D17"/>
  <c r="D36" s="1"/>
  <c r="C17"/>
  <c r="C36" s="1"/>
  <c r="H16"/>
  <c r="H17" l="1"/>
  <c r="I63"/>
  <c r="J52"/>
  <c r="J25"/>
  <c r="J60"/>
  <c r="I53"/>
  <c r="E64"/>
  <c r="D64"/>
  <c r="J16"/>
  <c r="I17"/>
  <c r="F64"/>
  <c r="J58"/>
  <c r="C64"/>
  <c r="G64"/>
  <c r="H56"/>
  <c r="H63" s="1"/>
  <c r="H47"/>
  <c r="J47" s="1"/>
  <c r="J62" l="1"/>
  <c r="J63"/>
  <c r="J17"/>
  <c r="I36"/>
  <c r="J56"/>
  <c r="H36"/>
  <c r="H53"/>
  <c r="J53" s="1"/>
  <c r="H64" l="1"/>
  <c r="H66" s="1"/>
  <c r="H67" s="1"/>
  <c r="J36"/>
  <c r="I64"/>
  <c r="J64" l="1"/>
</calcChain>
</file>

<file path=xl/sharedStrings.xml><?xml version="1.0" encoding="utf-8"?>
<sst xmlns="http://schemas.openxmlformats.org/spreadsheetml/2006/main" count="998" uniqueCount="521">
  <si>
    <t>OERC</t>
  </si>
  <si>
    <t>FORM T-6</t>
  </si>
  <si>
    <t>Licencee:-WESCO UTILITY</t>
  </si>
  <si>
    <t>Consumer Commercial Information</t>
  </si>
  <si>
    <t>Category Of Consumers &amp; Sale Figures In MU</t>
  </si>
  <si>
    <t>Sl No</t>
  </si>
  <si>
    <t>Unit---------------&gt;</t>
  </si>
  <si>
    <t>Elect. Circle, (SAMBALPUR)</t>
  </si>
  <si>
    <t>Elect. Circle, (BARGARH)</t>
  </si>
  <si>
    <t>Elect. Circle, (ROURKELA)</t>
  </si>
  <si>
    <t>Elect. Circle, (BOLANGIR)</t>
  </si>
  <si>
    <t>Elect. Circle, (KALAHANDI)</t>
  </si>
  <si>
    <t>TOTAL SALE IN MU</t>
  </si>
  <si>
    <t>TOTAL REVENUE BILLED FOR EACH CATEGORY</t>
  </si>
  <si>
    <t>Avg. Rev Billed.</t>
  </si>
  <si>
    <t>BILLED</t>
  </si>
  <si>
    <t>LT Category (A.C.)</t>
  </si>
  <si>
    <t>Domestic</t>
  </si>
  <si>
    <t>(Rs. Lacs.)</t>
  </si>
  <si>
    <t>(paise/unit)</t>
  </si>
  <si>
    <t xml:space="preserve"> I)</t>
  </si>
  <si>
    <t>Kutirjyoti (&lt;=30KWH)</t>
  </si>
  <si>
    <t xml:space="preserve"> ii)</t>
  </si>
  <si>
    <t>Others</t>
  </si>
  <si>
    <t>0&lt;=50KWH</t>
  </si>
  <si>
    <t>&gt;50&lt;=200</t>
  </si>
  <si>
    <t>&gt;200&lt;=400</t>
  </si>
  <si>
    <t>More than 400 KWH (SLAB)</t>
  </si>
  <si>
    <t>Total Domestic-----&gt;</t>
  </si>
  <si>
    <t>General Purpose (&lt;100 kw)</t>
  </si>
  <si>
    <t>All Units if  cons. within</t>
  </si>
  <si>
    <t>0-100 KWH</t>
  </si>
  <si>
    <t>&gt;100&lt;=300</t>
  </si>
  <si>
    <t>More than 300 KWH(SLAB)</t>
  </si>
  <si>
    <t>Total General Purpose (&lt;100 kw)</t>
  </si>
  <si>
    <t>Irrigation Pumping and Agriculture</t>
  </si>
  <si>
    <t>Allied Agricultural Activities</t>
  </si>
  <si>
    <t>Allied Agro-Industrial Activities</t>
  </si>
  <si>
    <t>Public Lighting</t>
  </si>
  <si>
    <t>LT Industrial (S) Supply</t>
  </si>
  <si>
    <t>LT Industrial (M) Supply</t>
  </si>
  <si>
    <t>Specified Public Purpose &lt;100 KW</t>
  </si>
  <si>
    <t>Public Water Works&lt;100 KW</t>
  </si>
  <si>
    <t>Public Water Works&gt;=100 KW</t>
  </si>
  <si>
    <t>General Purpose &gt;= 110 Kva</t>
  </si>
  <si>
    <t>Large Industry</t>
  </si>
  <si>
    <t xml:space="preserve"> Total LT-----&gt;</t>
  </si>
  <si>
    <t>HT Category</t>
  </si>
  <si>
    <t>Bulk Supply - Domestic</t>
  </si>
  <si>
    <t>Specified Public Purpose</t>
  </si>
  <si>
    <t>General Purpose &lt; 110 KVA</t>
  </si>
  <si>
    <t>General Purpose (&gt;= 110 KVA)</t>
  </si>
  <si>
    <t>H.T.Industrial (M) Supply</t>
  </si>
  <si>
    <t>Public Water Works &amp; Sewage Pumping</t>
  </si>
  <si>
    <t>Power Intensive Industry</t>
  </si>
  <si>
    <t>Mini Steel Plant</t>
  </si>
  <si>
    <t>Railway Traction</t>
  </si>
  <si>
    <t>Emerg. Supply to CPP</t>
  </si>
  <si>
    <t>Colony Consumption</t>
  </si>
  <si>
    <t>Total HT -----&gt;</t>
  </si>
  <si>
    <t>EHT Category</t>
  </si>
  <si>
    <t>General Purpose</t>
  </si>
  <si>
    <t>Heavy Industry</t>
  </si>
  <si>
    <t>Total EHT-----&gt;</t>
  </si>
  <si>
    <t>TOTAL</t>
  </si>
  <si>
    <t>Purchase of Power(MU)</t>
  </si>
  <si>
    <t>Lost Units in (MU)</t>
  </si>
  <si>
    <t>T&amp;D LOSS (%)</t>
  </si>
  <si>
    <t>Collection Efficiency(%)</t>
  </si>
  <si>
    <t>AT &amp; C Loss (%)</t>
  </si>
  <si>
    <t>Note:-Total Revenue Billed dose not includes Meter Rent &amp; DPS.</t>
  </si>
  <si>
    <t>ACTUAL FOR THE YEAR 2018-19 (up to Nov-18)</t>
  </si>
  <si>
    <t>Licencee :</t>
  </si>
  <si>
    <t>WESCO</t>
  </si>
  <si>
    <t>FORM T-8</t>
  </si>
  <si>
    <t>CONSUMPTION PATTERN OF HT AND EHT CONSUMERS HAVING CONTRACT DEMAND GREATER THAN 1 MVA</t>
  </si>
  <si>
    <t>SL NO</t>
  </si>
  <si>
    <t>DIVISION</t>
  </si>
  <si>
    <t>NAME</t>
  </si>
  <si>
    <t>Category</t>
  </si>
  <si>
    <t>SUPP VOLT</t>
  </si>
  <si>
    <t xml:space="preserve">Existing CD IN KVA </t>
  </si>
  <si>
    <t>Addition/ Reduction during Ensuing Year</t>
  </si>
  <si>
    <t>Total CD during Ensuing Year</t>
  </si>
  <si>
    <t>Current Year Months</t>
  </si>
  <si>
    <t>Esimated for Current Year</t>
  </si>
  <si>
    <t>LF Current Year</t>
  </si>
  <si>
    <t>Projection for Ensuing Year</t>
  </si>
  <si>
    <t>A</t>
  </si>
  <si>
    <t>Existing Industries</t>
  </si>
  <si>
    <t>4130</t>
  </si>
  <si>
    <t xml:space="preserve">ULTRA TECH CEMENT LTD.             </t>
  </si>
  <si>
    <t xml:space="preserve">LARGE               </t>
  </si>
  <si>
    <t xml:space="preserve">M/S SMC POWER GENERATION LTD.      </t>
  </si>
  <si>
    <t>4160</t>
  </si>
  <si>
    <t xml:space="preserve">M/S SHYAM METALICS &amp; ENERGY LTD    </t>
  </si>
  <si>
    <t>4170</t>
  </si>
  <si>
    <t xml:space="preserve">GENERAL MANAGER ,(M.C.L)           </t>
  </si>
  <si>
    <t>5120</t>
  </si>
  <si>
    <t xml:space="preserve">M/S.BARGARH CEMENTWORKS-ACCLTD     </t>
  </si>
  <si>
    <t>8120</t>
  </si>
  <si>
    <t xml:space="preserve">M/S MAHANADI COAL FIELDS LTD       </t>
  </si>
  <si>
    <t>8130</t>
  </si>
  <si>
    <t xml:space="preserve">OCL INDIA LTD.                     </t>
  </si>
  <si>
    <t xml:space="preserve">M/S SHREE GANESH METALIKS LTD.     </t>
  </si>
  <si>
    <t>9030</t>
  </si>
  <si>
    <t xml:space="preserve">M/S VEDANTA ALUMINA LTD.           </t>
  </si>
  <si>
    <t>9120</t>
  </si>
  <si>
    <t xml:space="preserve">M/S G M ORDNANCE FACTORY           </t>
  </si>
  <si>
    <t xml:space="preserve">TRACTION            </t>
  </si>
  <si>
    <t xml:space="preserve">DRM(ELEC) EAST COAST RAILWAY       </t>
  </si>
  <si>
    <t>8110</t>
  </si>
  <si>
    <t xml:space="preserve">DIVISIONAL RLY MANAGER(TRD)        </t>
  </si>
  <si>
    <t xml:space="preserve">DIV.SUPERINTENDENT(TRD)SE,RLY      </t>
  </si>
  <si>
    <t xml:space="preserve">DRM(TRD),SE RLY                    </t>
  </si>
  <si>
    <t>8140</t>
  </si>
  <si>
    <t xml:space="preserve">DIV MANAGER TRD,SE RLY,CKP.        </t>
  </si>
  <si>
    <t>THE DRM (ELECT), EAST COAST RAILWAY</t>
  </si>
  <si>
    <t xml:space="preserve">M/S THE DRM (ELECT),E.CO. RAILWAY  </t>
  </si>
  <si>
    <t>9150</t>
  </si>
  <si>
    <t>DIVISIONAL RLY.ENGINEER(TR)E.CO.RLY</t>
  </si>
  <si>
    <t xml:space="preserve">M/S. ADITYA ALLUMINIUM LIMITED     </t>
  </si>
  <si>
    <t xml:space="preserve">HEAVY               </t>
  </si>
  <si>
    <t xml:space="preserve">D G M I/C,POWER DISTRIBUTION       </t>
  </si>
  <si>
    <t xml:space="preserve">M/S.ADHUNIK METALIKS LIMITED       </t>
  </si>
  <si>
    <t>4110</t>
  </si>
  <si>
    <t>M/S HINDALCO INDUSTRIES LIMITED-FRP</t>
  </si>
  <si>
    <t xml:space="preserve">POI                 </t>
  </si>
  <si>
    <t xml:space="preserve">BHUSHAN POWER &amp; STEEL LTD.         </t>
  </si>
  <si>
    <t xml:space="preserve">VEDANTA ALUMINIUM LIMITED          </t>
  </si>
  <si>
    <t xml:space="preserve">M/S VEDANTA LIMITED                </t>
  </si>
  <si>
    <t xml:space="preserve">M/S G K W POWMEX STEEL             </t>
  </si>
  <si>
    <t xml:space="preserve">MSP                 </t>
  </si>
  <si>
    <t xml:space="preserve">M/S VIRAJ STEEL &amp; ENERGY LTD.      </t>
  </si>
  <si>
    <t xml:space="preserve">CPP                 </t>
  </si>
  <si>
    <t>M/S ARYAN ISPAT AND POWER PVT. LTD.</t>
  </si>
  <si>
    <t>B</t>
  </si>
  <si>
    <t>New Industries</t>
  </si>
  <si>
    <t>EHT Total</t>
  </si>
  <si>
    <t xml:space="preserve">BISRA STONE LIME CO LTD.           </t>
  </si>
  <si>
    <t xml:space="preserve">DBS                 </t>
  </si>
  <si>
    <t xml:space="preserve">THE EXECUTIVE ENGINEER             </t>
  </si>
  <si>
    <t xml:space="preserve">LIFT IRR            </t>
  </si>
  <si>
    <t xml:space="preserve">EE,MGA LIFT,CHIKILI &amp; JAMPALI      </t>
  </si>
  <si>
    <t xml:space="preserve">EE MGA LIFT,TAMDEI DUNGURI         </t>
  </si>
  <si>
    <t xml:space="preserve">THE EXECUTIVE ENGINEER,MLIP,TTLG   </t>
  </si>
  <si>
    <t xml:space="preserve">E.E MLIP. AT/PO-BHATIPADA          </t>
  </si>
  <si>
    <t>9110</t>
  </si>
  <si>
    <t xml:space="preserve">THE E.E.MEGALIFT PROJECT SONEPUR   </t>
  </si>
  <si>
    <t>THE E.E.MEGA LIFT PROJECTS,BBSR1397</t>
  </si>
  <si>
    <t>THE EE MEGA LIFT PROJECTS BBSR-3791</t>
  </si>
  <si>
    <t xml:space="preserve">E.E MEGALIFT PROJECT SONEPUR       </t>
  </si>
  <si>
    <t xml:space="preserve">NATIONAL INSTITUTE OF TECHNOLOGY   </t>
  </si>
  <si>
    <t xml:space="preserve">SPP                 </t>
  </si>
  <si>
    <t xml:space="preserve">THE DEAN &amp; PRINCIPAL               </t>
  </si>
  <si>
    <t xml:space="preserve">AIRPORTS AUTHORITY OF INDIA        </t>
  </si>
  <si>
    <t xml:space="preserve">GP                  </t>
  </si>
  <si>
    <t xml:space="preserve">VEDANTA ALUMINIUM LTD.             </t>
  </si>
  <si>
    <t xml:space="preserve">M/S INDIAN OIL CORPORATION LTD     </t>
  </si>
  <si>
    <t xml:space="preserve">M/S.GLOBAL COAL &amp; MINING PVT LTD.  </t>
  </si>
  <si>
    <t xml:space="preserve">M/S. BGR ENERGY SYSTEMS LTD        </t>
  </si>
  <si>
    <t xml:space="preserve">DIVISIONAL ENGENEER (G)            </t>
  </si>
  <si>
    <t xml:space="preserve">M/S.BHARAT HEAVY ELECTRICALS LTD.  </t>
  </si>
  <si>
    <t xml:space="preserve">M/S NTPC LTD.                      </t>
  </si>
  <si>
    <t xml:space="preserve">E.E.(P.H),DIVISION,SBP             </t>
  </si>
  <si>
    <t xml:space="preserve">PWW                 </t>
  </si>
  <si>
    <t xml:space="preserve">E E, PHD,(IDCOL POINT)             </t>
  </si>
  <si>
    <t>M/S.JAY JAGANNATH STEEL &amp; POWER LTD</t>
  </si>
  <si>
    <t>M/S.THAKUR PRASAD SAO &amp; SONS PVTLTD</t>
  </si>
  <si>
    <t xml:space="preserve">M/S. ANKITA ISPAT PRIVATE LTD.     </t>
  </si>
  <si>
    <t xml:space="preserve">M/S.INDIAN OIL CORPORATION LIMITED </t>
  </si>
  <si>
    <t xml:space="preserve">M/S. APAR INDUSTRIES LIMITED       </t>
  </si>
  <si>
    <t xml:space="preserve">M/S.TRL KROSAKI REFRACTOIES LTD    </t>
  </si>
  <si>
    <t xml:space="preserve">M/S. SMV BEVERAGES                 </t>
  </si>
  <si>
    <t xml:space="preserve">M/S. MAA BHAGAWATI RE-ROLLING MILL </t>
  </si>
  <si>
    <t xml:space="preserve">M/S. A.C.B (INDIA) LTD             </t>
  </si>
  <si>
    <t xml:space="preserve">M/S IFGL REFRACTORIES LTD.         </t>
  </si>
  <si>
    <t xml:space="preserve">M/S SURAJ PRODUCTS LTD.            </t>
  </si>
  <si>
    <t xml:space="preserve">SHIVA CEMENT LTD.                  </t>
  </si>
  <si>
    <t xml:space="preserve">LARSEN &amp; TOUBRO LTD                </t>
  </si>
  <si>
    <t xml:space="preserve">SHARDA RE-ROLLERS(P) LTD.          </t>
  </si>
  <si>
    <t xml:space="preserve">SHREE.GANESH ROLLING MILLS(P)LTD   </t>
  </si>
  <si>
    <t xml:space="preserve">M/S.BAJRANG STEEL &amp; ALLOYS LTD     </t>
  </si>
  <si>
    <t xml:space="preserve">SHREE SALASAR CASTINGS(P)LTD.      </t>
  </si>
  <si>
    <t xml:space="preserve">M/S AMBICA IRON &amp; STEELS(P)LTD     </t>
  </si>
  <si>
    <t xml:space="preserve">M/S TOP TECH STEELS PVT.LTD.       </t>
  </si>
  <si>
    <t xml:space="preserve">M/S MAA GIRIJA ISPAT(P)LTD.        </t>
  </si>
  <si>
    <t xml:space="preserve">M/S.SWASTIK INGOT(P)LTD.           </t>
  </si>
  <si>
    <t xml:space="preserve">M/S TIME STEEL &amp; POWER PVT LTD.    </t>
  </si>
  <si>
    <t xml:space="preserve">M/S.ASHOKA ISPAT UDYOG             </t>
  </si>
  <si>
    <t xml:space="preserve">M/S.BAJRANGBALI RE-ROLLERS(P)L     </t>
  </si>
  <si>
    <t xml:space="preserve">M/S.SLM TECHNOLOGY PVT.LTD.        </t>
  </si>
  <si>
    <t xml:space="preserve">M/S JINDAL RESOURCES (P)LTD.       </t>
  </si>
  <si>
    <t xml:space="preserve">M/S.SCAN STEEL LTD,UNIT-IV         </t>
  </si>
  <si>
    <t>M/S.SHREE MAHAVIR FERRO ALLOYS PLTD</t>
  </si>
  <si>
    <t xml:space="preserve">M/S.BEE PEE ROLLERS PVT LTD        </t>
  </si>
  <si>
    <t xml:space="preserve">M/S.AURN STEEL INDUSTRIES PVT LTD. </t>
  </si>
  <si>
    <t xml:space="preserve">M/S.SUNAYANA METAL INDUSTRIES LTD  </t>
  </si>
  <si>
    <t xml:space="preserve">M/S.CONGENT STEEL &amp; PIPES PVT LTD. </t>
  </si>
  <si>
    <t xml:space="preserve">Manager, Barsuan Iron Mines        </t>
  </si>
  <si>
    <t xml:space="preserve">M/S.SURENDRA MINING IND(P)LTD.     </t>
  </si>
  <si>
    <t xml:space="preserve">M/S. RUNGTA MINES LTD.             </t>
  </si>
  <si>
    <t xml:space="preserve">M/S.JAY BALAJI JYOTI STEELS LT     </t>
  </si>
  <si>
    <t xml:space="preserve">M/S.RUNGTA SONS PVT LTD            </t>
  </si>
  <si>
    <t xml:space="preserve">M/S.SHUBH ISPAT PVT LTD            </t>
  </si>
  <si>
    <t xml:space="preserve">M/S.SUBHLABH CEMENTS PVT LTD.      </t>
  </si>
  <si>
    <t>M/S LINDE INDIA LTD.,2X853TPD PLANT</t>
  </si>
  <si>
    <t xml:space="preserve">EASTERN ALLOYS (P) LTD.            </t>
  </si>
  <si>
    <t xml:space="preserve">SHREERAM SPONGE &amp; STEELS(P)LTD     </t>
  </si>
  <si>
    <t xml:space="preserve">M/S REFULGENT ISPAT PVT.LTD.       </t>
  </si>
  <si>
    <t xml:space="preserve">M/S SRI JAGANNATH ALLOYS P LTD     </t>
  </si>
  <si>
    <t xml:space="preserve">SHRI RADHAKRISHNA ISPAT(P)LTD.     </t>
  </si>
  <si>
    <t xml:space="preserve">M/S.RELIABLE SPONGE (P) LTD.       </t>
  </si>
  <si>
    <t xml:space="preserve">M/S. DD IRON &amp; STEEL (P) LTD       </t>
  </si>
  <si>
    <t xml:space="preserve">SHRI RADHA RAMAN ALLOYS LTD        </t>
  </si>
  <si>
    <t>M/S SATGURU METALS &amp; POWER (P) LTD.</t>
  </si>
  <si>
    <t xml:space="preserve">M/S. OPG ISPAT (P) LTD             </t>
  </si>
  <si>
    <t xml:space="preserve">M/S. CHUN CHUN ISPAT (P) LTD       </t>
  </si>
  <si>
    <t xml:space="preserve">M/S. VISHAL FERRO ALLOYS LTD       </t>
  </si>
  <si>
    <t xml:space="preserve">M/S.SANGHAMITRA ALLOYS P.LTD       </t>
  </si>
  <si>
    <t xml:space="preserve">REXON STRIPS LTD.                  </t>
  </si>
  <si>
    <t xml:space="preserve">M/S. SCAN STEELS LTD(UNIT-II)      </t>
  </si>
  <si>
    <t xml:space="preserve">BAJRANG STEEL &amp;ALLOY(P) LTD        </t>
  </si>
  <si>
    <t xml:space="preserve">M/S.SCAN STEELS LTD (UNIT-I)       </t>
  </si>
  <si>
    <t>HT Total</t>
  </si>
  <si>
    <t>EHT &amp; HT Total</t>
  </si>
  <si>
    <t>FY 2017-18</t>
  </si>
  <si>
    <t>POWER PURCHASE , SALE  &amp; DEMAND OF  THE LICENSEE</t>
  </si>
  <si>
    <t>OERC FORM T-4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</si>
  <si>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</si>
  <si>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</si>
  <si>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</si>
  <si>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</si>
  <si>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</si>
  <si>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</si>
  <si>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</si>
  <si>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</si>
  <si>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</si>
  <si>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Oct</t>
  </si>
  <si>
    <t>Nov</t>
  </si>
  <si>
    <t>Total (Apr to Nov)</t>
  </si>
  <si>
    <t>Avg. from Apr  to Nov</t>
  </si>
  <si>
    <t>Licensee Estimate for Current Year</t>
  </si>
  <si>
    <t>Energy Purchased in (MU)</t>
  </si>
  <si>
    <t>Units Sold (MU)</t>
  </si>
  <si>
    <t>GRAND TOTAL</t>
  </si>
  <si>
    <t>MONTHLY DEMAND (MVA)</t>
  </si>
  <si>
    <t>Average for Previous Year</t>
  </si>
  <si>
    <t>Maximum for Previous Year</t>
  </si>
  <si>
    <t>Demand (MVA)</t>
  </si>
  <si>
    <t>SL.  NO.</t>
  </si>
  <si>
    <t>CATEGORY</t>
  </si>
  <si>
    <t>NO.OF CONS.</t>
  </si>
  <si>
    <t>TOD Units</t>
  </si>
  <si>
    <t>Agro Industry</t>
  </si>
  <si>
    <t>Agro Activity</t>
  </si>
  <si>
    <t>Irrigation</t>
  </si>
  <si>
    <t>Bulk Supply Domestic</t>
  </si>
  <si>
    <t>Captive Power Plant</t>
  </si>
  <si>
    <t>General Purpose &gt; 110 KVA</t>
  </si>
  <si>
    <t>Public Water Works &amp; Sewerage Pumping</t>
  </si>
  <si>
    <t>Mini Steel</t>
  </si>
  <si>
    <t xml:space="preserve">Heavy Industry </t>
  </si>
  <si>
    <t>Yr. Total</t>
  </si>
  <si>
    <t>Upto Sep'18</t>
  </si>
  <si>
    <t>WESCO UTILITY</t>
  </si>
  <si>
    <t xml:space="preserve">REVENUE FOREGONE DUE TO TOD TARIFF FOR THE YEAR 2016-17 </t>
  </si>
  <si>
    <t>TOD Amt.</t>
  </si>
  <si>
    <t>PWW &amp; Sewerage Pumping</t>
  </si>
  <si>
    <t xml:space="preserve">DIV RLY MANAGER(TRD)-07               </t>
  </si>
  <si>
    <t xml:space="preserve">DIV RLY MANAGER(TRD)-30              </t>
  </si>
  <si>
    <t>THE DIVISIONAL ELECT.ENG.(TRACTION)</t>
  </si>
  <si>
    <t>M/S HINDALCO INDUSTRIES LIMITED</t>
  </si>
  <si>
    <t xml:space="preserve">M/S OCL IRON &amp; STEEL LTD.          </t>
  </si>
  <si>
    <t>GP</t>
  </si>
  <si>
    <t>M/S.ODISHA POWER GENERATION COR.LTD</t>
  </si>
  <si>
    <t xml:space="preserve">M/S. MAA FOUNDRY PVT LTD           </t>
  </si>
  <si>
    <t xml:space="preserve">DIVISIONAL RLY MANAGER(TRD )        </t>
  </si>
  <si>
    <t>Revenue Cash Flow Statement</t>
  </si>
  <si>
    <t>Rs in crs</t>
  </si>
  <si>
    <t>Sl No.</t>
  </si>
  <si>
    <t>Total (FY 17-18)</t>
  </si>
  <si>
    <t>Apr to Sep-18</t>
  </si>
  <si>
    <t>Opening Balance (Excluding FD of SD Rs.669.25 crs &amp; Deposit Works Rs.206.18 crs) as on 31.3.18</t>
  </si>
  <si>
    <t>A.</t>
  </si>
  <si>
    <t>Cash Inflows</t>
  </si>
  <si>
    <t>Revenue from Sale of power</t>
  </si>
  <si>
    <t>Rebate on BST&amp; Transmission  bills</t>
  </si>
  <si>
    <t>SOD for payment of BST Bills &amp; Transmission charges (Net)</t>
  </si>
  <si>
    <t>Other receipts*</t>
  </si>
  <si>
    <t>Total Inflow</t>
  </si>
  <si>
    <t>B.</t>
  </si>
  <si>
    <t>Cash Outflows</t>
  </si>
  <si>
    <t>BSP</t>
  </si>
  <si>
    <t>Trasmission Charges</t>
  </si>
  <si>
    <t>SLDC Charges</t>
  </si>
  <si>
    <t>Power purchase from other source</t>
  </si>
  <si>
    <t>Total power purchase Cost</t>
  </si>
  <si>
    <t xml:space="preserve"> Employee Cost</t>
  </si>
  <si>
    <t>R&amp;M</t>
  </si>
  <si>
    <t>A&amp;G</t>
  </si>
  <si>
    <t>Interest on Loan &amp; SD</t>
  </si>
  <si>
    <t>Total outflow</t>
  </si>
  <si>
    <t>Closing Balance(Excluding FD of SD Rs.615.54 crs &amp; Deposit Works Rs.222.33 crs) as on 30.09.18</t>
  </si>
  <si>
    <t>*Other receipts includes int on FD.</t>
  </si>
  <si>
    <t>WESCO Asset at a glance</t>
  </si>
  <si>
    <t xml:space="preserve">  Amount in Rupees</t>
  </si>
  <si>
    <t>WESCO Asset at a glance as on 31.03.2018</t>
  </si>
  <si>
    <t>Items</t>
  </si>
  <si>
    <t xml:space="preserve"> Unit</t>
  </si>
  <si>
    <t>Gross Block as on 1-04-2017</t>
  </si>
  <si>
    <t>Addition During 1-04-17 to 31-3-18</t>
  </si>
  <si>
    <t>Sale/ Adjustment 1-04-17 to 31-3-18</t>
  </si>
  <si>
    <t>Gross Block as on 31-3-2018</t>
  </si>
  <si>
    <t>Accumulated Dep. as on           1-04-2017</t>
  </si>
  <si>
    <t>Depreciation  1-04-17 to 31-3-18</t>
  </si>
  <si>
    <t>Dep as on          31-3-2018</t>
  </si>
  <si>
    <t>Net Block as on 31-3-2018</t>
  </si>
  <si>
    <t>Net Block as on 31-03-2017</t>
  </si>
  <si>
    <t>NETWORK ASSETS</t>
  </si>
  <si>
    <t>33 kv lines</t>
  </si>
  <si>
    <t>Km</t>
  </si>
  <si>
    <t>33/11 kv S/S</t>
  </si>
  <si>
    <t>Nos.</t>
  </si>
  <si>
    <t>MVA</t>
  </si>
  <si>
    <t>33/0.4KV S/S</t>
  </si>
  <si>
    <t>KVA</t>
  </si>
  <si>
    <t>11 kv lines</t>
  </si>
  <si>
    <t>11/0.4 &amp; 11/.23 KV S/S</t>
  </si>
  <si>
    <t>LT lines</t>
  </si>
  <si>
    <t>Service connections</t>
  </si>
  <si>
    <t>Meters/Consumer Meters</t>
  </si>
  <si>
    <t>Feeder Meters</t>
  </si>
  <si>
    <t>Dist. Transformer Meters</t>
  </si>
  <si>
    <t>Cubicles</t>
  </si>
  <si>
    <t>Total</t>
  </si>
  <si>
    <t>Land</t>
  </si>
  <si>
    <t>Acres</t>
  </si>
  <si>
    <t>Buildings</t>
  </si>
  <si>
    <t>Vehicles</t>
  </si>
  <si>
    <t>Furniture &amp; Fixtures</t>
  </si>
  <si>
    <t>Office Equipments</t>
  </si>
  <si>
    <t>Office Equipments-      Other Off Eqp</t>
  </si>
  <si>
    <t>Office Equipments-  Computer</t>
  </si>
  <si>
    <t>Grand Total</t>
  </si>
  <si>
    <t>Rs. In Lakh</t>
  </si>
  <si>
    <t>Sl. No</t>
  </si>
  <si>
    <t>Jan'18</t>
  </si>
  <si>
    <t>2018-19</t>
  </si>
  <si>
    <t>Salary</t>
  </si>
  <si>
    <t>Nov'17</t>
  </si>
  <si>
    <t>April'18</t>
  </si>
  <si>
    <t>Dec'17</t>
  </si>
  <si>
    <t>Feb'18</t>
  </si>
  <si>
    <t>Mar'18</t>
  </si>
  <si>
    <t>Pay</t>
  </si>
  <si>
    <t>HRA</t>
  </si>
  <si>
    <t>Pension &amp; Arrear Pension</t>
  </si>
  <si>
    <t>Gratuity</t>
  </si>
  <si>
    <t>Leave Encashment</t>
  </si>
  <si>
    <t>Payment to outsourced Employees</t>
  </si>
  <si>
    <t>Transferred to PF</t>
  </si>
  <si>
    <t>Total (till Nov-18)</t>
  </si>
  <si>
    <t>Monthly Total</t>
  </si>
  <si>
    <t>Grade Pay *</t>
  </si>
  <si>
    <t>Particulars</t>
  </si>
  <si>
    <t>Dearness Allowance</t>
  </si>
  <si>
    <t>Medical Allowance</t>
  </si>
  <si>
    <t>Other allowance</t>
  </si>
  <si>
    <t>Terminal Liabilities</t>
  </si>
  <si>
    <t xml:space="preserve">Component wise Employee Cost from Apr-18 to Nov-18 </t>
  </si>
  <si>
    <t>* From Aug-18, 7th pay has been implemented hence GP has been abolished.</t>
  </si>
  <si>
    <t>Total Receipt</t>
  </si>
  <si>
    <t>Escrow</t>
  </si>
  <si>
    <t>Total (till Sep-18)</t>
  </si>
  <si>
    <t>Escrow relaxation</t>
  </si>
  <si>
    <t>Power purchase-SOUTHCO</t>
  </si>
  <si>
    <t>Utilisation of CSS towards salary due to non relaxation of Escorw from Nov-17 to Mar-18</t>
  </si>
  <si>
    <t>Amount in Rs.crs</t>
  </si>
  <si>
    <t>Non-Escrow *</t>
  </si>
  <si>
    <t>* Non escrow amount incldes substantail amount of CSS which are subsequently routed through ESCROW and utilised towards payment of BST dues.</t>
  </si>
  <si>
    <t>Licencee-WESCO UTILITY</t>
  </si>
  <si>
    <t>Form No. F. 14</t>
  </si>
  <si>
    <t>ADMINISTRATION &amp; GENERAL EXPENSES</t>
  </si>
  <si>
    <t>(Rs. in Lakh)</t>
  </si>
  <si>
    <t>Account Code</t>
  </si>
  <si>
    <t>Previous Year</t>
  </si>
  <si>
    <t>Ensuing Year</t>
  </si>
  <si>
    <t>98-99</t>
  </si>
  <si>
    <t>17-18</t>
  </si>
  <si>
    <t>18-19</t>
  </si>
  <si>
    <t>19-20</t>
  </si>
  <si>
    <t>PROPERTY RELATED EXPENSES</t>
  </si>
  <si>
    <t>Licence Fees</t>
  </si>
  <si>
    <t>Lease rent</t>
  </si>
  <si>
    <t xml:space="preserve">Rent </t>
  </si>
  <si>
    <t>Rates &amp; Taxes including inspection fee</t>
  </si>
  <si>
    <t>Insurance</t>
  </si>
  <si>
    <t>Contribution to accident reserve fund</t>
  </si>
  <si>
    <t>Sub total :</t>
  </si>
  <si>
    <t>COMMUNICATION</t>
  </si>
  <si>
    <t>Telephone &amp; Trunk Call</t>
  </si>
  <si>
    <t>Postage &amp; Telegram</t>
  </si>
  <si>
    <t>Telex, Teleprinter Charges, Telefax</t>
  </si>
  <si>
    <t>Courier Charges</t>
  </si>
  <si>
    <t>Other</t>
  </si>
  <si>
    <t>PROFESSIONAL CHARGES</t>
  </si>
  <si>
    <t xml:space="preserve">Legal expenses </t>
  </si>
  <si>
    <t>Consultancy charges</t>
  </si>
  <si>
    <t>Franchisee Expenses</t>
  </si>
  <si>
    <t>Audit fees and expenses</t>
  </si>
  <si>
    <t>Other charges</t>
  </si>
  <si>
    <t>CONVEYANCE &amp; TRAVELLING</t>
  </si>
  <si>
    <t>Conveyance expenses</t>
  </si>
  <si>
    <t>Travelling expenses</t>
  </si>
  <si>
    <t>Hire charges of vehicle</t>
  </si>
  <si>
    <t>OTHER EXPENSES</t>
  </si>
  <si>
    <t>Fees &amp; Subscription</t>
  </si>
  <si>
    <t>Books &amp; Periodicals</t>
  </si>
  <si>
    <t>Printing &amp; Stationery</t>
  </si>
  <si>
    <t>Advertisement</t>
  </si>
  <si>
    <t>Meeting Expenses</t>
  </si>
  <si>
    <t>Watch &amp; Ward</t>
  </si>
  <si>
    <t>Electricity Charges</t>
  </si>
  <si>
    <t>Vigilance activity for rev imp</t>
  </si>
  <si>
    <t xml:space="preserve">Spot billing, Disc sqd, cons camp </t>
  </si>
  <si>
    <t>Cost of Police Station-existing</t>
  </si>
  <si>
    <t>Expenditure for Customer care</t>
  </si>
  <si>
    <t>Miscellaneous**</t>
  </si>
  <si>
    <t>Meter reading and bill distribution</t>
  </si>
  <si>
    <t>Training</t>
  </si>
  <si>
    <t>MATERIAL RELATED EXPENSES</t>
  </si>
  <si>
    <t>Demmurage and Wharfage on materials</t>
  </si>
  <si>
    <t>Clearing &amp; forwarding charges</t>
  </si>
  <si>
    <t>Transit insurance</t>
  </si>
  <si>
    <t xml:space="preserve">Others </t>
  </si>
  <si>
    <t>AMR related activities</t>
  </si>
  <si>
    <t>Replacement and shifting of meters</t>
  </si>
  <si>
    <t>Intrastate ABT and DSM cell exp</t>
  </si>
  <si>
    <t>Spot billing additional coverage</t>
  </si>
  <si>
    <t>Cess on Building &amp; Construction and installation @1%</t>
  </si>
  <si>
    <t>Energy Audit &amp; DSM cell</t>
  </si>
  <si>
    <t>IT automation MBC activity</t>
  </si>
  <si>
    <t>Prepaid metering running expenses</t>
  </si>
  <si>
    <t>Mediacampaign &amp; Manpower assesment study</t>
  </si>
  <si>
    <t>Sub-total</t>
  </si>
  <si>
    <t>Spot Biiling</t>
  </si>
  <si>
    <t>2019-20</t>
  </si>
  <si>
    <t>* This includes Cost of Energy Audit, Special P.S., mobile customer care, AMR, cess on building construction &amp; NW, cost for operating additional police station etc</t>
  </si>
  <si>
    <t>Spot billing continuing at present</t>
  </si>
  <si>
    <t>** Miscellaneous expenses include office upkeepment, comp for injuries,provision for disputed matter, OTS incentive,  commission on sales,rev. stamp etc</t>
  </si>
  <si>
    <t>(Presently 941782 consumersmonthly &amp; 372027 bi monthly are covered under spot billing)</t>
  </si>
  <si>
    <t>(Avg @ 7.20 p.con plus GST)</t>
  </si>
  <si>
    <t>Allocation of A &amp; G Expenses.</t>
  </si>
  <si>
    <t>Year 18-19</t>
  </si>
  <si>
    <t>Customer Care</t>
  </si>
  <si>
    <t>EHT</t>
  </si>
  <si>
    <t>HT</t>
  </si>
  <si>
    <t>LT</t>
  </si>
  <si>
    <t>Sambalpur,SBP East,RKL, RSED,SNG</t>
  </si>
  <si>
    <t>MU Sold</t>
  </si>
  <si>
    <t>BGR,TGH,KEED,KWED,SNP,DGH</t>
  </si>
  <si>
    <t>Jharsuguda Brj one each and Bargarh-1nos</t>
  </si>
  <si>
    <t>A&amp;G Exp</t>
  </si>
  <si>
    <t>(Total 16 nos)</t>
  </si>
  <si>
    <t>Extension Counter 34 nos</t>
  </si>
  <si>
    <t>%</t>
  </si>
  <si>
    <t xml:space="preserve"> (@82000 P.M. Per Customer Care @ Rs.25000 p.m.per Extension counter plus GST)</t>
  </si>
  <si>
    <t>Year 19-20</t>
  </si>
  <si>
    <t># 2% of total A&amp;G expenditure has been allocated to EHT Consumers &amp; balacne allocated to</t>
  </si>
  <si>
    <t>ADDITIONAL EXPENSES FOR 2018-19</t>
  </si>
  <si>
    <t xml:space="preserve">  HT &amp; LT consumers on the basis of MU sold.</t>
  </si>
  <si>
    <t>Capital cost</t>
  </si>
  <si>
    <t>Rev. Cost</t>
  </si>
  <si>
    <t>Automated Meter Reading System</t>
  </si>
  <si>
    <t xml:space="preserve">(6042 nos of AMR already installed and another 11753 nos </t>
  </si>
  <si>
    <t>to be installed by March-2019)</t>
  </si>
  <si>
    <t>AMR cost &amp; Installation cost</t>
  </si>
  <si>
    <t>Manpower &amp; Communication cost per month (Rs.9.25 lacs)</t>
  </si>
  <si>
    <t>Media campainging</t>
  </si>
  <si>
    <t>Manpower Assesment Study</t>
  </si>
  <si>
    <t>Replacement &amp; Shifting of meters</t>
  </si>
  <si>
    <t>Meter shifting 75000 nos @ Rs.300 p/mtr</t>
  </si>
  <si>
    <t>Meter Replacement 50% of 438000 nos @ Rs.225 p/mtr</t>
  </si>
  <si>
    <t>Cable Cost @ Rs.55 per consumer shifted inculded</t>
  </si>
  <si>
    <t>Intrastate ABT Cost</t>
  </si>
  <si>
    <t>Cost of VCB, Metering, SCADA/DTMs,Control Room cost</t>
  </si>
  <si>
    <t xml:space="preserve"> and DSM activity -Operating Cost</t>
  </si>
  <si>
    <t>Energy Audit Exp</t>
  </si>
  <si>
    <t>Transformer Audit -Tele service, IT Vendor, server charge for eng audit</t>
  </si>
  <si>
    <t>(appx 130000 cons @ Rs.320 p/cons per each call center)</t>
  </si>
  <si>
    <t>IT Automation</t>
  </si>
  <si>
    <t>Prepaid metering (507 nos single phase and 821 nos 3 phase)</t>
  </si>
  <si>
    <t>Leasing prepaid</t>
  </si>
  <si>
    <t>Vending charge prepaid metering</t>
  </si>
  <si>
    <t>Actual till Nov-18 of C.Year</t>
  </si>
  <si>
    <t>Form No. F. 13</t>
  </si>
  <si>
    <t xml:space="preserve">REPAIRS AND MAINTENANCE EXPENSES </t>
  </si>
  <si>
    <t>(Rs. in lakh)</t>
  </si>
  <si>
    <t>Previous Year (17-18)</t>
  </si>
  <si>
    <t>Current Year (18-19)</t>
  </si>
  <si>
    <t>Ensuing Year (19-20)</t>
  </si>
  <si>
    <t>Civil repairs &amp; maintenance</t>
  </si>
  <si>
    <t>Distribution line repairs &amp; maintenance</t>
  </si>
  <si>
    <t>Consumer service maintenance</t>
  </si>
  <si>
    <t>Substation operations &amp; maintenance</t>
  </si>
  <si>
    <t>Street lighting maintenance</t>
  </si>
  <si>
    <t>Transformer maintenance</t>
  </si>
  <si>
    <t>Other repairs &amp; maintenance</t>
  </si>
  <si>
    <t xml:space="preserve">Special R&amp;M </t>
  </si>
  <si>
    <t xml:space="preserve">   Note :- The above information should be available for each centre.</t>
  </si>
  <si>
    <t xml:space="preserve"> </t>
  </si>
  <si>
    <t>Actual till Nov-18 of Current year</t>
  </si>
  <si>
    <t>Annexure-II</t>
  </si>
  <si>
    <r>
      <t xml:space="preserve">REVENUE RELIEF DUE TO TOD TARIFF FOR THE YEAR 2017-18                                   </t>
    </r>
    <r>
      <rPr>
        <b/>
        <sz val="14"/>
        <rFont val="Arial"/>
        <family val="2"/>
      </rPr>
      <t xml:space="preserve">     ANNEXURE-II</t>
    </r>
  </si>
  <si>
    <r>
      <t xml:space="preserve">REVENUE RELIEF DUE TO TOD TARIFF FOR THE YEAR 2018-19 (Upto Sep'18)                              </t>
    </r>
    <r>
      <rPr>
        <b/>
        <sz val="14"/>
        <rFont val="Arial"/>
        <family val="2"/>
      </rPr>
      <t xml:space="preserve"> ANNEXURE-II</t>
    </r>
  </si>
  <si>
    <t>ANNEXURE-III</t>
  </si>
  <si>
    <t>ANNEXURE-V</t>
  </si>
  <si>
    <t>ANNEXURE-VI</t>
  </si>
  <si>
    <t>ANNEXURE-VII</t>
  </si>
  <si>
    <t>ANNEXURE-VIII</t>
  </si>
</sst>
</file>

<file path=xl/styles.xml><?xml version="1.0" encoding="utf-8"?>
<styleSheet xmlns="http://schemas.openxmlformats.org/spreadsheetml/2006/main">
  <numFmts count="36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0.000000"/>
    <numFmt numFmtId="166" formatCode="0.00000"/>
    <numFmt numFmtId="167" formatCode="mmm\.yy"/>
    <numFmt numFmtId="168" formatCode="General_)"/>
    <numFmt numFmtId="169" formatCode="d\.m\.yy\ h:mm"/>
    <numFmt numFmtId="170" formatCode="0&quot;  &quot;"/>
    <numFmt numFmtId="171" formatCode="0.00&quot;  &quot;"/>
    <numFmt numFmtId="172" formatCode="_(* #,##0.00_);_(* \(#,##0.00\);_(* &quot;-&quot;??_);_(@_)"/>
    <numFmt numFmtId="173" formatCode="_(* #,##0_);_(* \(#,##0\);_(* &quot;-&quot;_);_(@_)"/>
    <numFmt numFmtId="174" formatCode="d\.mmm\.yy"/>
    <numFmt numFmtId="175" formatCode="#,##0.000_);[Red]\(#,##0.000\)"/>
    <numFmt numFmtId="176" formatCode="#,##0.0_);[Red]\(#,##0.0\)"/>
    <numFmt numFmtId="177" formatCode="_-* #,##0.000_-;\-* #,##0.000_-;_-* &quot;-&quot;??_-;_-@_-"/>
    <numFmt numFmtId="178" formatCode="yyyymmdd"/>
    <numFmt numFmtId="179" formatCode="mmddyyyy"/>
    <numFmt numFmtId="181" formatCode="0.0000"/>
    <numFmt numFmtId="182" formatCode="_(* #,##0.000_);_(* \(#,##0.000\);_(* &quot;-&quot;??_);_(@_)"/>
    <numFmt numFmtId="183" formatCode="[$-409]mmm\-yy;@"/>
    <numFmt numFmtId="184" formatCode="0.000_);\(0.000\)"/>
    <numFmt numFmtId="185" formatCode="0.00_);\(0.00\)"/>
    <numFmt numFmtId="186" formatCode="&quot;Rs.&quot;\ #,##0;[Red]&quot;Rs.&quot;\ \-#,##0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&quot;\&quot;#,##0.00;[Red]\-&quot;\&quot;#,##0.00"/>
    <numFmt numFmtId="190" formatCode="_(&quot;$&quot;* #,##0.00_);_(&quot;$&quot;* \(#,##0.00\);_(&quot;$&quot;* &quot;-&quot;??_);_(@_)"/>
    <numFmt numFmtId="191" formatCode="#,##0.0"/>
    <numFmt numFmtId="192" formatCode="#,##0.0_);\(#,##0.0\)"/>
    <numFmt numFmtId="193" formatCode="_-* #,##0.00_-;\-* #,##0.00_-;_-* &quot;-&quot;??_-;_-@_-"/>
    <numFmt numFmtId="194" formatCode="_-* #,##0_-;\-* #,##0_-;_-* &quot;-&quot;_-;_-@_-"/>
    <numFmt numFmtId="195" formatCode="&quot;$&quot;#,##0;\-&quot;$&quot;#,##0"/>
    <numFmt numFmtId="196" formatCode="_(&quot;$&quot;* #,##0.0000000_);_(&quot;$&quot;* \(#,##0.0000000\);_(&quot;$&quot;* &quot;-&quot;??_);_(@_)"/>
    <numFmt numFmtId="197" formatCode="0;[Red]0"/>
    <numFmt numFmtId="198" formatCode="0.000000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54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sz val="12"/>
      <name val="Bronk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Times New Roman"/>
      <family val="1"/>
    </font>
    <font>
      <sz val="10"/>
      <color rgb="FFFF0000"/>
      <name val="Arial"/>
      <family val="2"/>
    </font>
    <font>
      <b/>
      <sz val="12"/>
      <name val="Bronk"/>
    </font>
    <font>
      <b/>
      <sz val="18"/>
      <name val="Arial"/>
      <family val="2"/>
    </font>
    <font>
      <b/>
      <sz val="16"/>
      <color indexed="8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b/>
      <sz val="10"/>
      <name val="Arial CE"/>
      <family val="2"/>
      <charset val="238"/>
    </font>
    <font>
      <sz val="10"/>
      <name val="Tms Rmn"/>
    </font>
    <font>
      <b/>
      <sz val="18"/>
      <color indexed="62"/>
      <name val="Cambria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20"/>
      <name val="Times New Roman"/>
      <family val="1"/>
    </font>
    <font>
      <sz val="10"/>
      <name val="Rupee"/>
    </font>
    <font>
      <sz val="10"/>
      <name val="Times New Roman"/>
      <family val="1"/>
    </font>
    <font>
      <b/>
      <i/>
      <sz val="20"/>
      <name val="Sylfaen"/>
      <family val="1"/>
    </font>
    <font>
      <i/>
      <sz val="18"/>
      <name val="Sylfae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2"/>
      <name val="Tahoma"/>
      <family val="2"/>
    </font>
    <font>
      <sz val="12"/>
      <name val="Times New Roman"/>
      <family val="1"/>
    </font>
    <font>
      <sz val="13"/>
      <name val="Tahoma"/>
      <family val="2"/>
    </font>
    <font>
      <b/>
      <sz val="13"/>
      <name val="Tahoma"/>
      <family val="2"/>
    </font>
    <font>
      <b/>
      <sz val="12"/>
      <name val="Tahoma"/>
      <family val="2"/>
    </font>
    <font>
      <b/>
      <sz val="10"/>
      <color indexed="10"/>
      <name val="Arial"/>
      <family val="2"/>
    </font>
    <font>
      <b/>
      <u/>
      <sz val="14"/>
      <color indexed="10"/>
      <name val="Arial"/>
      <family val="2"/>
    </font>
    <font>
      <b/>
      <sz val="12"/>
      <color indexed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64">
    <xf numFmtId="0" fontId="0" fillId="0" borderId="0"/>
    <xf numFmtId="9" fontId="10" fillId="0" borderId="0" applyFont="0" applyFill="0" applyBorder="0" applyAlignment="0" applyProtection="0"/>
    <xf numFmtId="0" fontId="3" fillId="2" borderId="0"/>
    <xf numFmtId="0" fontId="15" fillId="0" borderId="0" applyNumberFormat="0" applyFill="0" applyBorder="0" applyAlignment="0" applyProtection="0"/>
    <xf numFmtId="167" fontId="16" fillId="0" borderId="0" applyFill="0" applyBorder="0" applyAlignment="0"/>
    <xf numFmtId="168" fontId="17" fillId="0" borderId="0" applyFill="0" applyBorder="0" applyAlignment="0"/>
    <xf numFmtId="164" fontId="17" fillId="0" borderId="0" applyFill="0" applyBorder="0" applyAlignment="0"/>
    <xf numFmtId="169" fontId="16" fillId="0" borderId="0" applyFill="0" applyBorder="0" applyAlignment="0"/>
    <xf numFmtId="170" fontId="16" fillId="0" borderId="0" applyFill="0" applyBorder="0" applyAlignment="0"/>
    <xf numFmtId="167" fontId="16" fillId="0" borderId="0" applyFill="0" applyBorder="0" applyAlignment="0"/>
    <xf numFmtId="171" fontId="16" fillId="0" borderId="0" applyFill="0" applyBorder="0" applyAlignment="0"/>
    <xf numFmtId="168" fontId="17" fillId="0" borderId="0" applyFill="0" applyBorder="0" applyAlignment="0"/>
    <xf numFmtId="0" fontId="18" fillId="0" borderId="5"/>
    <xf numFmtId="167" fontId="16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8" fillId="0" borderId="5"/>
    <xf numFmtId="168" fontId="17" fillId="0" borderId="0" applyFont="0" applyFill="0" applyBorder="0" applyAlignment="0" applyProtection="0"/>
    <xf numFmtId="15" fontId="19" fillId="0" borderId="0" applyFont="0" applyFill="0" applyBorder="0" applyAlignment="0"/>
    <xf numFmtId="14" fontId="20" fillId="0" borderId="0" applyFill="0" applyBorder="0" applyAlignment="0"/>
    <xf numFmtId="38" fontId="21" fillId="0" borderId="6">
      <alignment vertical="center"/>
    </xf>
    <xf numFmtId="167" fontId="16" fillId="0" borderId="0" applyFill="0" applyBorder="0" applyAlignment="0"/>
    <xf numFmtId="168" fontId="17" fillId="0" borderId="0" applyFill="0" applyBorder="0" applyAlignment="0"/>
    <xf numFmtId="167" fontId="16" fillId="0" borderId="0" applyFill="0" applyBorder="0" applyAlignment="0"/>
    <xf numFmtId="171" fontId="16" fillId="0" borderId="0" applyFill="0" applyBorder="0" applyAlignment="0"/>
    <xf numFmtId="168" fontId="17" fillId="0" borderId="0" applyFill="0" applyBorder="0" applyAlignment="0"/>
    <xf numFmtId="38" fontId="22" fillId="3" borderId="0" applyNumberFormat="0" applyBorder="0" applyAlignment="0" applyProtection="0"/>
    <xf numFmtId="0" fontId="4" fillId="0" borderId="7" applyNumberFormat="0" applyAlignment="0" applyProtection="0">
      <alignment horizontal="left" vertical="center"/>
    </xf>
    <xf numFmtId="0" fontId="4" fillId="0" borderId="8">
      <alignment horizontal="left" vertical="center"/>
    </xf>
    <xf numFmtId="10" fontId="22" fillId="4" borderId="4" applyNumberFormat="0" applyBorder="0" applyAlignment="0" applyProtection="0"/>
    <xf numFmtId="167" fontId="16" fillId="0" borderId="0" applyFill="0" applyBorder="0" applyAlignment="0"/>
    <xf numFmtId="168" fontId="17" fillId="0" borderId="0" applyFill="0" applyBorder="0" applyAlignment="0"/>
    <xf numFmtId="167" fontId="16" fillId="0" borderId="0" applyFill="0" applyBorder="0" applyAlignment="0"/>
    <xf numFmtId="171" fontId="16" fillId="0" borderId="0" applyFill="0" applyBorder="0" applyAlignment="0"/>
    <xf numFmtId="168" fontId="17" fillId="0" borderId="0" applyFill="0" applyBorder="0" applyAlignment="0"/>
    <xf numFmtId="37" fontId="23" fillId="0" borderId="0"/>
    <xf numFmtId="174" fontId="10" fillId="0" borderId="0"/>
    <xf numFmtId="0" fontId="24" fillId="0" borderId="0"/>
    <xf numFmtId="0" fontId="10" fillId="0" borderId="0"/>
    <xf numFmtId="0" fontId="10" fillId="0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2" fillId="0" borderId="0"/>
    <xf numFmtId="17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176" fontId="10" fillId="0" borderId="0" applyFill="0" applyBorder="0" applyAlignment="0"/>
    <xf numFmtId="168" fontId="17" fillId="0" borderId="0" applyFill="0" applyBorder="0" applyAlignment="0"/>
    <xf numFmtId="176" fontId="10" fillId="0" borderId="0" applyFill="0" applyBorder="0" applyAlignment="0"/>
    <xf numFmtId="177" fontId="10" fillId="0" borderId="0" applyFill="0" applyBorder="0" applyAlignment="0"/>
    <xf numFmtId="168" fontId="17" fillId="0" borderId="0" applyFill="0" applyBorder="0" applyAlignment="0"/>
    <xf numFmtId="49" fontId="2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0" fontId="25" fillId="0" borderId="0"/>
    <xf numFmtId="0" fontId="10" fillId="0" borderId="0"/>
    <xf numFmtId="0" fontId="10" fillId="0" borderId="0"/>
    <xf numFmtId="0" fontId="3" fillId="2" borderId="0"/>
    <xf numFmtId="0" fontId="3" fillId="2" borderId="0"/>
    <xf numFmtId="0" fontId="10" fillId="0" borderId="0"/>
    <xf numFmtId="9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" fillId="0" borderId="0"/>
    <xf numFmtId="0" fontId="10" fillId="0" borderId="0" applyNumberFormat="0" applyFill="0" applyBorder="0" applyAlignment="0" applyProtection="0"/>
    <xf numFmtId="9" fontId="44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4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4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4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4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4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45" fillId="13" borderId="0" applyNumberFormat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7" fillId="0" borderId="0">
      <alignment horizontal="center" wrapText="1"/>
      <protection locked="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8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 applyNumberFormat="0" applyAlignment="0"/>
    <xf numFmtId="190" fontId="10" fillId="0" borderId="0" applyFont="0" applyFill="0" applyBorder="0" applyAlignment="0" applyProtection="0"/>
    <xf numFmtId="15" fontId="19" fillId="0" borderId="11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51" fillId="0" borderId="0" applyNumberFormat="0" applyAlignment="0">
      <alignment horizontal="left"/>
    </xf>
    <xf numFmtId="191" fontId="52" fillId="0" borderId="12">
      <alignment horizontal="right"/>
    </xf>
    <xf numFmtId="0" fontId="53" fillId="0" borderId="0" applyNumberFormat="0" applyFill="0" applyBorder="0" applyAlignment="0" applyProtection="0">
      <alignment vertical="top"/>
      <protection locked="0"/>
    </xf>
    <xf numFmtId="192" fontId="54" fillId="17" borderId="0"/>
    <xf numFmtId="192" fontId="55" fillId="18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0" fontId="56" fillId="0" borderId="0" applyFont="0"/>
    <xf numFmtId="195" fontId="57" fillId="0" borderId="0"/>
    <xf numFmtId="0" fontId="21" fillId="0" borderId="0" applyNumberFormat="0" applyFont="0" applyFill="0" applyBorder="0" applyAlignment="0" applyProtection="0">
      <alignment horizontal="left"/>
    </xf>
    <xf numFmtId="196" fontId="10" fillId="0" borderId="0" applyNumberFormat="0" applyFill="0" applyBorder="0" applyAlignment="0" applyProtection="0">
      <alignment horizontal="left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0" fillId="0" borderId="0"/>
    <xf numFmtId="40" fontId="60" fillId="0" borderId="0" applyBorder="0">
      <alignment horizontal="right"/>
    </xf>
  </cellStyleXfs>
  <cellXfs count="308">
    <xf numFmtId="0" fontId="0" fillId="0" borderId="0" xfId="0"/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right"/>
    </xf>
    <xf numFmtId="0" fontId="4" fillId="0" borderId="0" xfId="2" applyNumberFormat="1" applyFont="1" applyFill="1"/>
    <xf numFmtId="0" fontId="3" fillId="0" borderId="0" xfId="2" applyNumberFormat="1" applyFill="1"/>
    <xf numFmtId="0" fontId="5" fillId="0" borderId="0" xfId="2" applyNumberFormat="1" applyFont="1" applyFill="1"/>
    <xf numFmtId="0" fontId="6" fillId="0" borderId="0" xfId="2" applyNumberFormat="1" applyFont="1" applyFill="1"/>
    <xf numFmtId="0" fontId="7" fillId="0" borderId="0" xfId="2" applyNumberFormat="1" applyFont="1" applyFill="1" applyAlignment="1">
      <alignment horizontal="left"/>
    </xf>
    <xf numFmtId="0" fontId="8" fillId="0" borderId="0" xfId="2" applyNumberFormat="1" applyFont="1" applyFill="1"/>
    <xf numFmtId="0" fontId="6" fillId="0" borderId="0" xfId="2" applyNumberFormat="1" applyFont="1" applyFill="1" applyAlignment="1">
      <alignment horizontal="center"/>
    </xf>
    <xf numFmtId="0" fontId="10" fillId="0" borderId="0" xfId="2" applyNumberFormat="1" applyFont="1" applyFill="1"/>
    <xf numFmtId="0" fontId="5" fillId="0" borderId="0" xfId="2" applyNumberFormat="1" applyFont="1" applyFill="1" applyBorder="1"/>
    <xf numFmtId="0" fontId="4" fillId="0" borderId="1" xfId="2" applyNumberFormat="1" applyFont="1" applyFill="1" applyBorder="1" applyAlignment="1">
      <alignment horizontal="center"/>
    </xf>
    <xf numFmtId="0" fontId="6" fillId="0" borderId="1" xfId="2" applyNumberFormat="1" applyFont="1" applyFill="1" applyBorder="1" applyAlignment="1">
      <alignment horizontal="center"/>
    </xf>
    <xf numFmtId="0" fontId="4" fillId="0" borderId="1" xfId="2" applyNumberFormat="1" applyFont="1" applyFill="1" applyBorder="1"/>
    <xf numFmtId="0" fontId="3" fillId="0" borderId="4" xfId="2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left"/>
    </xf>
    <xf numFmtId="164" fontId="3" fillId="0" borderId="4" xfId="2" applyNumberFormat="1" applyFont="1" applyFill="1" applyBorder="1" applyAlignment="1">
      <alignment horizontal="center"/>
    </xf>
    <xf numFmtId="2" fontId="3" fillId="0" borderId="4" xfId="2" applyNumberFormat="1" applyFont="1" applyFill="1" applyBorder="1" applyAlignment="1">
      <alignment horizontal="center"/>
    </xf>
    <xf numFmtId="0" fontId="11" fillId="0" borderId="0" xfId="0" applyNumberFormat="1" applyFont="1"/>
    <xf numFmtId="2" fontId="3" fillId="0" borderId="0" xfId="2" applyNumberFormat="1" applyFont="1" applyFill="1" applyAlignment="1">
      <alignment horizontal="center"/>
    </xf>
    <xf numFmtId="164" fontId="4" fillId="0" borderId="4" xfId="2" applyNumberFormat="1" applyFont="1" applyFill="1" applyBorder="1" applyAlignment="1">
      <alignment horizontal="center"/>
    </xf>
    <xf numFmtId="1" fontId="3" fillId="0" borderId="4" xfId="2" applyNumberFormat="1" applyFont="1" applyFill="1" applyBorder="1" applyAlignment="1">
      <alignment horizontal="center"/>
    </xf>
    <xf numFmtId="164" fontId="12" fillId="0" borderId="0" xfId="0" applyNumberFormat="1" applyFont="1"/>
    <xf numFmtId="2" fontId="10" fillId="0" borderId="0" xfId="2" applyNumberFormat="1" applyFont="1" applyFill="1"/>
    <xf numFmtId="0" fontId="3" fillId="0" borderId="4" xfId="2" applyNumberFormat="1" applyFont="1" applyFill="1" applyBorder="1"/>
    <xf numFmtId="2" fontId="4" fillId="0" borderId="4" xfId="2" applyNumberFormat="1" applyFont="1" applyFill="1" applyBorder="1" applyAlignment="1">
      <alignment horizontal="center"/>
    </xf>
    <xf numFmtId="1" fontId="4" fillId="0" borderId="4" xfId="2" applyNumberFormat="1" applyFont="1" applyFill="1" applyBorder="1" applyAlignment="1">
      <alignment horizontal="center"/>
    </xf>
    <xf numFmtId="1" fontId="13" fillId="0" borderId="0" xfId="0" applyNumberFormat="1" applyFont="1"/>
    <xf numFmtId="0" fontId="14" fillId="0" borderId="0" xfId="2" applyNumberFormat="1" applyFont="1" applyFill="1"/>
    <xf numFmtId="165" fontId="10" fillId="0" borderId="0" xfId="2" applyNumberFormat="1" applyFont="1" applyFill="1" applyBorder="1"/>
    <xf numFmtId="164" fontId="3" fillId="0" borderId="0" xfId="2" applyNumberFormat="1" applyFont="1" applyFill="1" applyBorder="1" applyAlignment="1">
      <alignment horizontal="center"/>
    </xf>
    <xf numFmtId="2" fontId="13" fillId="0" borderId="0" xfId="0" applyNumberFormat="1" applyFont="1"/>
    <xf numFmtId="0" fontId="6" fillId="0" borderId="4" xfId="2" applyNumberFormat="1" applyFont="1" applyFill="1" applyBorder="1" applyAlignment="1">
      <alignment horizontal="right"/>
    </xf>
    <xf numFmtId="0" fontId="6" fillId="0" borderId="4" xfId="2" applyNumberFormat="1" applyFont="1" applyFill="1" applyBorder="1" applyAlignment="1">
      <alignment horizontal="center"/>
    </xf>
    <xf numFmtId="166" fontId="3" fillId="0" borderId="4" xfId="2" applyNumberFormat="1" applyFont="1" applyFill="1" applyBorder="1" applyAlignment="1">
      <alignment horizontal="center"/>
    </xf>
    <xf numFmtId="164" fontId="10" fillId="0" borderId="0" xfId="2" applyNumberFormat="1" applyFont="1" applyFill="1"/>
    <xf numFmtId="0" fontId="10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10" fontId="3" fillId="0" borderId="4" xfId="1" applyNumberFormat="1" applyFont="1" applyFill="1" applyBorder="1" applyAlignment="1">
      <alignment horizontal="center"/>
    </xf>
    <xf numFmtId="10" fontId="4" fillId="0" borderId="4" xfId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1" fontId="3" fillId="0" borderId="0" xfId="2" applyNumberFormat="1" applyFont="1" applyFill="1"/>
    <xf numFmtId="2" fontId="3" fillId="0" borderId="0" xfId="2" applyNumberFormat="1" applyFont="1" applyFill="1" applyBorder="1" applyAlignment="1">
      <alignment horizontal="center"/>
    </xf>
    <xf numFmtId="0" fontId="9" fillId="0" borderId="2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center"/>
    </xf>
    <xf numFmtId="0" fontId="3" fillId="0" borderId="0" xfId="44" applyNumberFormat="1" applyFill="1" applyBorder="1"/>
    <xf numFmtId="0" fontId="26" fillId="0" borderId="0" xfId="44" applyNumberFormat="1" applyFont="1" applyFill="1"/>
    <xf numFmtId="0" fontId="27" fillId="0" borderId="0" xfId="44" applyNumberFormat="1" applyFont="1" applyFill="1" applyBorder="1"/>
    <xf numFmtId="0" fontId="3" fillId="0" borderId="0" xfId="44" applyNumberFormat="1" applyFill="1"/>
    <xf numFmtId="0" fontId="4" fillId="0" borderId="0" xfId="44" applyNumberFormat="1" applyFont="1" applyFill="1" applyAlignment="1">
      <alignment horizontal="right"/>
    </xf>
    <xf numFmtId="0" fontId="4" fillId="0" borderId="0" xfId="44" applyNumberFormat="1" applyFont="1" applyFill="1"/>
    <xf numFmtId="0" fontId="25" fillId="0" borderId="0" xfId="66"/>
    <xf numFmtId="0" fontId="31" fillId="0" borderId="0" xfId="66" applyFont="1"/>
    <xf numFmtId="17" fontId="30" fillId="0" borderId="4" xfId="66" applyNumberFormat="1" applyFont="1" applyBorder="1" applyAlignment="1">
      <alignment horizontal="center"/>
    </xf>
    <xf numFmtId="0" fontId="30" fillId="0" borderId="4" xfId="66" applyFont="1" applyBorder="1" applyAlignment="1">
      <alignment horizontal="center"/>
    </xf>
    <xf numFmtId="0" fontId="29" fillId="0" borderId="4" xfId="66" applyFont="1" applyBorder="1"/>
    <xf numFmtId="164" fontId="29" fillId="0" borderId="4" xfId="66" applyNumberFormat="1" applyFont="1" applyBorder="1"/>
    <xf numFmtId="1" fontId="29" fillId="0" borderId="4" xfId="66" applyNumberFormat="1" applyFont="1" applyBorder="1"/>
    <xf numFmtId="0" fontId="29" fillId="0" borderId="0" xfId="66" applyFont="1"/>
    <xf numFmtId="0" fontId="25" fillId="0" borderId="4" xfId="66" applyBorder="1"/>
    <xf numFmtId="0" fontId="25" fillId="0" borderId="4" xfId="66" applyFont="1" applyBorder="1"/>
    <xf numFmtId="164" fontId="25" fillId="0" borderId="4" xfId="66" applyNumberFormat="1" applyBorder="1"/>
    <xf numFmtId="2" fontId="25" fillId="0" borderId="4" xfId="66" applyNumberFormat="1" applyBorder="1"/>
    <xf numFmtId="1" fontId="25" fillId="0" borderId="4" xfId="66" applyNumberFormat="1" applyBorder="1"/>
    <xf numFmtId="164" fontId="25" fillId="0" borderId="0" xfId="66" applyNumberFormat="1"/>
    <xf numFmtId="0" fontId="32" fillId="5" borderId="4" xfId="66" applyFont="1" applyFill="1" applyBorder="1"/>
    <xf numFmtId="0" fontId="33" fillId="5" borderId="4" xfId="66" applyFont="1" applyFill="1" applyBorder="1"/>
    <xf numFmtId="164" fontId="33" fillId="5" borderId="4" xfId="66" applyNumberFormat="1" applyFont="1" applyFill="1" applyBorder="1"/>
    <xf numFmtId="0" fontId="32" fillId="0" borderId="0" xfId="66" applyFont="1" applyFill="1"/>
    <xf numFmtId="181" fontId="25" fillId="0" borderId="4" xfId="66" applyNumberFormat="1" applyBorder="1"/>
    <xf numFmtId="0" fontId="29" fillId="0" borderId="4" xfId="66" applyFont="1" applyBorder="1" applyAlignment="1"/>
    <xf numFmtId="1" fontId="29" fillId="0" borderId="4" xfId="66" applyNumberFormat="1" applyFont="1" applyBorder="1" applyAlignment="1"/>
    <xf numFmtId="164" fontId="29" fillId="0" borderId="4" xfId="66" applyNumberFormat="1" applyFont="1" applyBorder="1" applyAlignment="1"/>
    <xf numFmtId="1" fontId="25" fillId="0" borderId="0" xfId="66" applyNumberFormat="1"/>
    <xf numFmtId="166" fontId="25" fillId="0" borderId="0" xfId="66" applyNumberFormat="1"/>
    <xf numFmtId="0" fontId="29" fillId="0" borderId="4" xfId="66" applyFont="1" applyBorder="1" applyAlignment="1">
      <alignment horizontal="center" vertical="center" wrapText="1"/>
    </xf>
    <xf numFmtId="0" fontId="26" fillId="0" borderId="0" xfId="67" applyNumberFormat="1" applyFont="1" applyFill="1" applyBorder="1" applyAlignment="1">
      <alignment vertical="center"/>
    </xf>
    <xf numFmtId="0" fontId="9" fillId="0" borderId="4" xfId="2" applyNumberFormat="1" applyFont="1" applyFill="1" applyBorder="1" applyAlignment="1">
      <alignment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172" fontId="4" fillId="0" borderId="4" xfId="14" applyFont="1" applyBorder="1" applyAlignment="1">
      <alignment horizontal="left" vertical="center" wrapText="1"/>
    </xf>
    <xf numFmtId="172" fontId="4" fillId="0" borderId="4" xfId="14" applyFont="1" applyBorder="1" applyAlignment="1">
      <alignment vertical="center"/>
    </xf>
    <xf numFmtId="0" fontId="11" fillId="0" borderId="0" xfId="67" applyNumberFormat="1" applyFont="1"/>
    <xf numFmtId="1" fontId="12" fillId="0" borderId="0" xfId="67" applyNumberFormat="1" applyFont="1"/>
    <xf numFmtId="1" fontId="13" fillId="0" borderId="0" xfId="67" applyNumberFormat="1" applyFont="1"/>
    <xf numFmtId="0" fontId="10" fillId="0" borderId="0" xfId="67"/>
    <xf numFmtId="181" fontId="3" fillId="0" borderId="4" xfId="2" applyNumberFormat="1" applyFont="1" applyFill="1" applyBorder="1" applyAlignment="1">
      <alignment horizontal="center"/>
    </xf>
    <xf numFmtId="0" fontId="34" fillId="0" borderId="4" xfId="67" applyNumberFormat="1" applyFont="1" applyFill="1" applyBorder="1" applyAlignment="1">
      <alignment horizontal="center" vertical="center"/>
    </xf>
    <xf numFmtId="0" fontId="10" fillId="0" borderId="0" xfId="67" applyNumberFormat="1" applyFill="1" applyAlignment="1">
      <alignment horizontal="center" vertical="center"/>
    </xf>
    <xf numFmtId="0" fontId="10" fillId="0" borderId="0" xfId="67" applyNumberFormat="1" applyFill="1" applyAlignment="1">
      <alignment vertical="center"/>
    </xf>
    <xf numFmtId="183" fontId="4" fillId="0" borderId="4" xfId="14" applyNumberFormat="1" applyFont="1" applyBorder="1" applyAlignment="1">
      <alignment horizontal="center" vertical="center"/>
    </xf>
    <xf numFmtId="184" fontId="35" fillId="0" borderId="4" xfId="14" applyNumberFormat="1" applyFont="1" applyBorder="1" applyAlignment="1">
      <alignment horizontal="center" vertical="center"/>
    </xf>
    <xf numFmtId="184" fontId="35" fillId="0" borderId="4" xfId="14" applyNumberFormat="1" applyFont="1" applyFill="1" applyBorder="1" applyAlignment="1">
      <alignment horizontal="center" vertical="center"/>
    </xf>
    <xf numFmtId="185" fontId="35" fillId="0" borderId="4" xfId="14" applyNumberFormat="1" applyFont="1" applyFill="1" applyBorder="1" applyAlignment="1">
      <alignment vertical="center"/>
    </xf>
    <xf numFmtId="0" fontId="3" fillId="0" borderId="0" xfId="2" applyNumberFormat="1" applyFill="1" applyAlignment="1">
      <alignment horizontal="center"/>
    </xf>
    <xf numFmtId="164" fontId="3" fillId="0" borderId="0" xfId="2" applyNumberFormat="1" applyFill="1"/>
    <xf numFmtId="164" fontId="36" fillId="0" borderId="0" xfId="2" applyNumberFormat="1" applyFont="1" applyFill="1"/>
    <xf numFmtId="164" fontId="4" fillId="0" borderId="0" xfId="2" applyNumberFormat="1" applyFont="1" applyFill="1"/>
    <xf numFmtId="164" fontId="36" fillId="0" borderId="0" xfId="2" applyNumberFormat="1" applyFont="1" applyFill="1" applyAlignment="1">
      <alignment horizontal="center"/>
    </xf>
    <xf numFmtId="164" fontId="36" fillId="0" borderId="0" xfId="2" applyNumberFormat="1" applyFont="1" applyFill="1" applyBorder="1"/>
    <xf numFmtId="0" fontId="10" fillId="0" borderId="0" xfId="67" applyBorder="1"/>
    <xf numFmtId="0" fontId="14" fillId="0" borderId="0" xfId="67" applyFont="1" applyBorder="1" applyAlignment="1">
      <alignment horizontal="center"/>
    </xf>
    <xf numFmtId="0" fontId="14" fillId="0" borderId="0" xfId="67" applyFont="1" applyBorder="1" applyAlignment="1">
      <alignment horizontal="center" vertical="center" wrapText="1"/>
    </xf>
    <xf numFmtId="0" fontId="14" fillId="0" borderId="0" xfId="67" applyFont="1" applyBorder="1" applyAlignment="1">
      <alignment horizontal="center" vertical="center"/>
    </xf>
    <xf numFmtId="0" fontId="37" fillId="0" borderId="0" xfId="67" applyFont="1" applyBorder="1" applyAlignment="1">
      <alignment horizontal="center" vertical="center" wrapText="1"/>
    </xf>
    <xf numFmtId="0" fontId="10" fillId="0" borderId="0" xfId="67" applyFont="1" applyBorder="1"/>
    <xf numFmtId="1" fontId="10" fillId="0" borderId="0" xfId="67" applyNumberFormat="1" applyBorder="1"/>
    <xf numFmtId="0" fontId="10" fillId="0" borderId="0" xfId="67" applyFill="1" applyBorder="1"/>
    <xf numFmtId="0" fontId="10" fillId="0" borderId="0" xfId="67" applyFont="1" applyFill="1" applyBorder="1"/>
    <xf numFmtId="0" fontId="14" fillId="0" borderId="0" xfId="67" applyFont="1" applyBorder="1"/>
    <xf numFmtId="1" fontId="14" fillId="0" borderId="0" xfId="67" applyNumberFormat="1" applyFont="1" applyBorder="1"/>
    <xf numFmtId="1" fontId="10" fillId="0" borderId="0" xfId="67" applyNumberFormat="1" applyFill="1" applyBorder="1"/>
    <xf numFmtId="0" fontId="26" fillId="0" borderId="0" xfId="43" applyNumberFormat="1" applyFont="1" applyFill="1"/>
    <xf numFmtId="0" fontId="39" fillId="0" borderId="0" xfId="43" applyNumberFormat="1" applyFont="1" applyFill="1" applyBorder="1"/>
    <xf numFmtId="0" fontId="40" fillId="0" borderId="0" xfId="67" applyFont="1" applyBorder="1"/>
    <xf numFmtId="17" fontId="30" fillId="0" borderId="4" xfId="66" applyNumberFormat="1" applyFont="1" applyFill="1" applyBorder="1" applyAlignment="1">
      <alignment horizontal="center"/>
    </xf>
    <xf numFmtId="164" fontId="29" fillId="0" borderId="4" xfId="66" applyNumberFormat="1" applyFont="1" applyFill="1" applyBorder="1"/>
    <xf numFmtId="164" fontId="25" fillId="0" borderId="4" xfId="66" applyNumberFormat="1" applyFill="1" applyBorder="1"/>
    <xf numFmtId="164" fontId="33" fillId="0" borderId="4" xfId="66" applyNumberFormat="1" applyFont="1" applyFill="1" applyBorder="1"/>
    <xf numFmtId="164" fontId="29" fillId="0" borderId="4" xfId="66" applyNumberFormat="1" applyFont="1" applyFill="1" applyBorder="1" applyAlignment="1"/>
    <xf numFmtId="0" fontId="25" fillId="0" borderId="0" xfId="66" applyFill="1"/>
    <xf numFmtId="0" fontId="41" fillId="0" borderId="0" xfId="67" applyNumberFormat="1" applyFont="1" applyFill="1" applyBorder="1"/>
    <xf numFmtId="0" fontId="42" fillId="0" borderId="0" xfId="67" applyFont="1"/>
    <xf numFmtId="0" fontId="14" fillId="0" borderId="0" xfId="67" applyFont="1"/>
    <xf numFmtId="0" fontId="10" fillId="0" borderId="4" xfId="67" applyFont="1" applyBorder="1" applyAlignment="1">
      <alignment vertical="top" wrapText="1"/>
    </xf>
    <xf numFmtId="0" fontId="14" fillId="0" borderId="4" xfId="67" applyFont="1" applyBorder="1" applyAlignment="1">
      <alignment horizontal="center" vertical="top" wrapText="1"/>
    </xf>
    <xf numFmtId="17" fontId="14" fillId="0" borderId="4" xfId="67" applyNumberFormat="1" applyFont="1" applyBorder="1" applyAlignment="1">
      <alignment horizontal="center"/>
    </xf>
    <xf numFmtId="0" fontId="10" fillId="0" borderId="4" xfId="67" applyFont="1" applyBorder="1"/>
    <xf numFmtId="0" fontId="10" fillId="0" borderId="4" xfId="67" applyFont="1" applyBorder="1" applyAlignment="1">
      <alignment wrapText="1"/>
    </xf>
    <xf numFmtId="2" fontId="10" fillId="0" borderId="4" xfId="67" applyNumberFormat="1" applyFont="1" applyBorder="1"/>
    <xf numFmtId="2" fontId="10" fillId="0" borderId="4" xfId="67" applyNumberFormat="1" applyBorder="1"/>
    <xf numFmtId="0" fontId="43" fillId="0" borderId="4" xfId="67" applyFont="1" applyBorder="1" applyAlignment="1">
      <alignment horizontal="center"/>
    </xf>
    <xf numFmtId="0" fontId="14" fillId="0" borderId="4" xfId="67" applyFont="1" applyBorder="1" applyAlignment="1">
      <alignment horizontal="right"/>
    </xf>
    <xf numFmtId="2" fontId="14" fillId="0" borderId="4" xfId="67" applyNumberFormat="1" applyFont="1" applyBorder="1"/>
    <xf numFmtId="0" fontId="10" fillId="0" borderId="4" xfId="67" applyBorder="1"/>
    <xf numFmtId="0" fontId="10" fillId="0" borderId="4" xfId="67" applyFont="1" applyBorder="1" applyAlignment="1">
      <alignment horizontal="left"/>
    </xf>
    <xf numFmtId="0" fontId="10" fillId="0" borderId="2" xfId="67" applyFont="1" applyFill="1" applyBorder="1"/>
    <xf numFmtId="0" fontId="61" fillId="0" borderId="0" xfId="0" applyFont="1" applyFill="1" applyAlignment="1">
      <alignment vertical="center"/>
    </xf>
    <xf numFmtId="0" fontId="61" fillId="0" borderId="13" xfId="0" applyFont="1" applyFill="1" applyBorder="1" applyAlignment="1">
      <alignment vertical="center"/>
    </xf>
    <xf numFmtId="0" fontId="0" fillId="0" borderId="0" xfId="0" applyFill="1"/>
    <xf numFmtId="0" fontId="62" fillId="0" borderId="0" xfId="0" applyFont="1" applyFill="1"/>
    <xf numFmtId="0" fontId="10" fillId="0" borderId="0" xfId="0" applyFont="1" applyFill="1"/>
    <xf numFmtId="0" fontId="8" fillId="0" borderId="0" xfId="0" applyFont="1" applyFill="1" applyBorder="1" applyAlignment="1"/>
    <xf numFmtId="0" fontId="63" fillId="0" borderId="0" xfId="0" applyFont="1" applyFill="1" applyAlignment="1"/>
    <xf numFmtId="0" fontId="37" fillId="0" borderId="0" xfId="0" applyFont="1" applyFill="1" applyAlignment="1"/>
    <xf numFmtId="0" fontId="64" fillId="0" borderId="0" xfId="0" applyFont="1" applyFill="1" applyAlignment="1"/>
    <xf numFmtId="0" fontId="63" fillId="0" borderId="0" xfId="0" applyFont="1" applyFill="1" applyBorder="1" applyAlignment="1"/>
    <xf numFmtId="0" fontId="65" fillId="0" borderId="0" xfId="0" applyFont="1" applyFill="1" applyAlignment="1"/>
    <xf numFmtId="0" fontId="66" fillId="0" borderId="14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vertical="top" wrapText="1"/>
    </xf>
    <xf numFmtId="0" fontId="3" fillId="0" borderId="0" xfId="0" applyFont="1" applyFill="1"/>
    <xf numFmtId="0" fontId="37" fillId="0" borderId="15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center" vertical="top" wrapText="1"/>
    </xf>
    <xf numFmtId="0" fontId="63" fillId="0" borderId="3" xfId="0" applyFont="1" applyFill="1" applyBorder="1" applyAlignment="1">
      <alignment horizontal="center" vertical="top" wrapText="1"/>
    </xf>
    <xf numFmtId="1" fontId="67" fillId="0" borderId="3" xfId="0" applyNumberFormat="1" applyFont="1" applyFill="1" applyBorder="1" applyAlignment="1">
      <alignment horizontal="center" vertical="top" wrapText="1"/>
    </xf>
    <xf numFmtId="1" fontId="67" fillId="0" borderId="16" xfId="0" applyNumberFormat="1" applyFont="1" applyFill="1" applyBorder="1" applyAlignment="1">
      <alignment horizontal="center" vertical="top" wrapText="1"/>
    </xf>
    <xf numFmtId="0" fontId="66" fillId="0" borderId="17" xfId="0" applyFont="1" applyFill="1" applyBorder="1" applyAlignment="1">
      <alignment horizontal="center" vertical="top" wrapText="1"/>
    </xf>
    <xf numFmtId="0" fontId="68" fillId="0" borderId="4" xfId="0" applyFont="1" applyFill="1" applyBorder="1" applyAlignment="1">
      <alignment horizontal="justify" vertical="top" wrapText="1"/>
    </xf>
    <xf numFmtId="0" fontId="69" fillId="0" borderId="4" xfId="0" applyFont="1" applyFill="1" applyBorder="1" applyAlignment="1">
      <alignment horizontal="left" vertical="center" wrapText="1" indent="1"/>
    </xf>
    <xf numFmtId="0" fontId="70" fillId="0" borderId="4" xfId="0" applyFont="1" applyFill="1" applyBorder="1" applyAlignment="1">
      <alignment horizontal="justify" vertical="top" wrapText="1"/>
    </xf>
    <xf numFmtId="0" fontId="66" fillId="0" borderId="17" xfId="0" applyFont="1" applyFill="1" applyBorder="1"/>
    <xf numFmtId="0" fontId="71" fillId="0" borderId="4" xfId="0" applyFont="1" applyFill="1" applyBorder="1" applyAlignment="1">
      <alignment horizontal="right" vertical="top" wrapText="1"/>
    </xf>
    <xf numFmtId="0" fontId="66" fillId="0" borderId="4" xfId="0" applyFont="1" applyFill="1" applyBorder="1"/>
    <xf numFmtId="0" fontId="4" fillId="0" borderId="0" xfId="0" applyFont="1" applyFill="1"/>
    <xf numFmtId="0" fontId="3" fillId="0" borderId="4" xfId="0" applyFont="1" applyFill="1" applyBorder="1"/>
    <xf numFmtId="0" fontId="70" fillId="0" borderId="4" xfId="0" applyFont="1" applyFill="1" applyBorder="1" applyAlignment="1">
      <alignment horizontal="left" vertical="top" wrapText="1"/>
    </xf>
    <xf numFmtId="0" fontId="66" fillId="0" borderId="19" xfId="0" applyFont="1" applyFill="1" applyBorder="1" applyAlignment="1">
      <alignment horizontal="center" vertical="top" wrapText="1"/>
    </xf>
    <xf numFmtId="0" fontId="70" fillId="0" borderId="20" xfId="0" applyFont="1" applyFill="1" applyBorder="1" applyAlignment="1">
      <alignment horizontal="left" vertical="top" wrapText="1"/>
    </xf>
    <xf numFmtId="0" fontId="3" fillId="0" borderId="20" xfId="0" applyFont="1" applyFill="1" applyBorder="1"/>
    <xf numFmtId="0" fontId="4" fillId="0" borderId="14" xfId="0" applyFont="1" applyFill="1" applyBorder="1"/>
    <xf numFmtId="0" fontId="72" fillId="0" borderId="14" xfId="0" applyFont="1" applyFill="1" applyBorder="1" applyAlignment="1">
      <alignment horizontal="right" vertical="top" wrapText="1"/>
    </xf>
    <xf numFmtId="0" fontId="3" fillId="0" borderId="14" xfId="0" applyFont="1" applyFill="1" applyBorder="1"/>
    <xf numFmtId="197" fontId="3" fillId="0" borderId="0" xfId="0" applyNumberFormat="1" applyFont="1" applyFill="1"/>
    <xf numFmtId="197" fontId="4" fillId="0" borderId="0" xfId="0" applyNumberFormat="1" applyFont="1" applyFill="1" applyBorder="1" applyAlignment="1"/>
    <xf numFmtId="0" fontId="0" fillId="0" borderId="0" xfId="0" applyFill="1" applyBorder="1"/>
    <xf numFmtId="1" fontId="3" fillId="0" borderId="4" xfId="16" applyNumberFormat="1" applyFont="1" applyFill="1" applyBorder="1"/>
    <xf numFmtId="1" fontId="3" fillId="0" borderId="18" xfId="16" applyNumberFormat="1" applyFont="1" applyFill="1" applyBorder="1"/>
    <xf numFmtId="2" fontId="3" fillId="0" borderId="4" xfId="16" applyNumberFormat="1" applyFont="1" applyFill="1" applyBorder="1"/>
    <xf numFmtId="2" fontId="3" fillId="0" borderId="18" xfId="16" applyNumberFormat="1" applyFont="1" applyFill="1" applyBorder="1"/>
    <xf numFmtId="1" fontId="4" fillId="0" borderId="4" xfId="16" applyNumberFormat="1" applyFont="1" applyFill="1" applyBorder="1"/>
    <xf numFmtId="2" fontId="4" fillId="0" borderId="4" xfId="16" applyNumberFormat="1" applyFont="1" applyFill="1" applyBorder="1"/>
    <xf numFmtId="2" fontId="3" fillId="0" borderId="20" xfId="16" applyNumberFormat="1" applyFont="1" applyFill="1" applyBorder="1"/>
    <xf numFmtId="2" fontId="3" fillId="0" borderId="21" xfId="16" applyNumberFormat="1" applyFont="1" applyFill="1" applyBorder="1"/>
    <xf numFmtId="1" fontId="4" fillId="0" borderId="14" xfId="16" applyNumberFormat="1" applyFont="1" applyFill="1" applyBorder="1"/>
    <xf numFmtId="2" fontId="4" fillId="0" borderId="14" xfId="16" applyNumberFormat="1" applyFont="1" applyFill="1" applyBorder="1"/>
    <xf numFmtId="0" fontId="4" fillId="0" borderId="14" xfId="0" applyFont="1" applyFill="1" applyBorder="1" applyAlignment="1">
      <alignment vertical="center" wrapText="1"/>
    </xf>
    <xf numFmtId="1" fontId="3" fillId="0" borderId="20" xfId="16" applyNumberFormat="1" applyFont="1" applyFill="1" applyBorder="1"/>
    <xf numFmtId="0" fontId="0" fillId="0" borderId="0" xfId="0" applyBorder="1"/>
    <xf numFmtId="0" fontId="10" fillId="0" borderId="0" xfId="0" applyFont="1"/>
    <xf numFmtId="0" fontId="0" fillId="0" borderId="4" xfId="0" applyBorder="1"/>
    <xf numFmtId="0" fontId="14" fillId="0" borderId="4" xfId="0" applyFont="1" applyBorder="1"/>
    <xf numFmtId="0" fontId="10" fillId="0" borderId="4" xfId="0" applyFont="1" applyBorder="1"/>
    <xf numFmtId="0" fontId="14" fillId="0" borderId="0" xfId="0" applyFont="1"/>
    <xf numFmtId="17" fontId="0" fillId="0" borderId="4" xfId="0" applyNumberFormat="1" applyBorder="1"/>
    <xf numFmtId="2" fontId="0" fillId="0" borderId="4" xfId="0" applyNumberFormat="1" applyBorder="1"/>
    <xf numFmtId="0" fontId="10" fillId="0" borderId="2" xfId="0" applyFont="1" applyFill="1" applyBorder="1"/>
    <xf numFmtId="2" fontId="14" fillId="0" borderId="4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34" fillId="0" borderId="0" xfId="0" applyNumberFormat="1" applyFont="1" applyFill="1"/>
    <xf numFmtId="0" fontId="14" fillId="0" borderId="0" xfId="0" applyNumberFormat="1" applyFont="1" applyFill="1" applyAlignment="1">
      <alignment horizontal="right"/>
    </xf>
    <xf numFmtId="0" fontId="14" fillId="0" borderId="0" xfId="0" applyFont="1" applyAlignment="1">
      <alignment horizontal="centerContinuous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" fontId="0" fillId="0" borderId="0" xfId="0" applyNumberFormat="1" applyBorder="1"/>
    <xf numFmtId="2" fontId="10" fillId="0" borderId="4" xfId="0" applyNumberFormat="1" applyFont="1" applyBorder="1"/>
    <xf numFmtId="2" fontId="0" fillId="0" borderId="9" xfId="0" applyNumberFormat="1" applyBorder="1"/>
    <xf numFmtId="2" fontId="14" fillId="0" borderId="9" xfId="0" applyNumberFormat="1" applyFont="1" applyBorder="1"/>
    <xf numFmtId="2" fontId="0" fillId="0" borderId="9" xfId="0" applyNumberFormat="1" applyFill="1" applyBorder="1"/>
    <xf numFmtId="2" fontId="0" fillId="0" borderId="0" xfId="0" applyNumberFormat="1"/>
    <xf numFmtId="2" fontId="0" fillId="0" borderId="4" xfId="0" applyNumberFormat="1" applyFill="1" applyBorder="1"/>
    <xf numFmtId="0" fontId="73" fillId="0" borderId="0" xfId="0" applyFont="1"/>
    <xf numFmtId="2" fontId="52" fillId="0" borderId="4" xfId="0" applyNumberFormat="1" applyFont="1" applyBorder="1"/>
    <xf numFmtId="2" fontId="10" fillId="0" borderId="9" xfId="0" applyNumberFormat="1" applyFont="1" applyBorder="1"/>
    <xf numFmtId="2" fontId="52" fillId="0" borderId="9" xfId="0" applyNumberFormat="1" applyFont="1" applyBorder="1"/>
    <xf numFmtId="2" fontId="38" fillId="0" borderId="4" xfId="0" applyNumberFormat="1" applyFont="1" applyBorder="1"/>
    <xf numFmtId="2" fontId="38" fillId="0" borderId="9" xfId="0" applyNumberFormat="1" applyFont="1" applyBorder="1"/>
    <xf numFmtId="2" fontId="43" fillId="0" borderId="0" xfId="0" applyNumberFormat="1" applyFont="1"/>
    <xf numFmtId="0" fontId="73" fillId="0" borderId="0" xfId="0" applyFont="1" applyAlignment="1">
      <alignment horizontal="center"/>
    </xf>
    <xf numFmtId="2" fontId="14" fillId="0" borderId="0" xfId="0" applyNumberFormat="1" applyFont="1"/>
    <xf numFmtId="0" fontId="0" fillId="0" borderId="4" xfId="0" applyBorder="1" applyAlignment="1">
      <alignment vertical="center" wrapText="1"/>
    </xf>
    <xf numFmtId="2" fontId="14" fillId="0" borderId="0" xfId="0" applyNumberFormat="1" applyFont="1" applyFill="1" applyBorder="1"/>
    <xf numFmtId="2" fontId="10" fillId="0" borderId="4" xfId="0" applyNumberFormat="1" applyFont="1" applyFill="1" applyBorder="1"/>
    <xf numFmtId="2" fontId="10" fillId="0" borderId="9" xfId="0" applyNumberFormat="1" applyFont="1" applyFill="1" applyBorder="1"/>
    <xf numFmtId="2" fontId="0" fillId="0" borderId="0" xfId="0" applyNumberFormat="1" applyFill="1" applyBorder="1"/>
    <xf numFmtId="185" fontId="52" fillId="0" borderId="0" xfId="0" applyNumberFormat="1" applyFont="1" applyAlignment="1">
      <alignment horizontal="right"/>
    </xf>
    <xf numFmtId="2" fontId="10" fillId="0" borderId="0" xfId="0" applyNumberFormat="1" applyFont="1" applyFill="1"/>
    <xf numFmtId="2" fontId="0" fillId="0" borderId="0" xfId="0" applyNumberFormat="1" applyFill="1"/>
    <xf numFmtId="0" fontId="73" fillId="0" borderId="0" xfId="0" applyFont="1" applyAlignment="1">
      <alignment horizontal="right"/>
    </xf>
    <xf numFmtId="2" fontId="10" fillId="0" borderId="0" xfId="0" applyNumberFormat="1" applyFont="1"/>
    <xf numFmtId="0" fontId="0" fillId="0" borderId="23" xfId="0" applyBorder="1"/>
    <xf numFmtId="0" fontId="0" fillId="0" borderId="11" xfId="0" applyBorder="1"/>
    <xf numFmtId="2" fontId="10" fillId="0" borderId="11" xfId="0" applyNumberFormat="1" applyFont="1" applyBorder="1"/>
    <xf numFmtId="2" fontId="0" fillId="0" borderId="11" xfId="0" applyNumberFormat="1" applyBorder="1"/>
    <xf numFmtId="2" fontId="0" fillId="0" borderId="24" xfId="0" applyNumberFormat="1" applyBorder="1"/>
    <xf numFmtId="0" fontId="73" fillId="0" borderId="0" xfId="0" applyFont="1" applyBorder="1"/>
    <xf numFmtId="0" fontId="0" fillId="0" borderId="25" xfId="0" applyBorder="1"/>
    <xf numFmtId="0" fontId="0" fillId="0" borderId="26" xfId="0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0" fontId="10" fillId="0" borderId="0" xfId="0" applyFont="1" applyFill="1" applyBorder="1"/>
    <xf numFmtId="0" fontId="0" fillId="0" borderId="25" xfId="0" applyBorder="1" applyAlignment="1">
      <alignment horizontal="right"/>
    </xf>
    <xf numFmtId="164" fontId="0" fillId="0" borderId="22" xfId="0" applyNumberFormat="1" applyBorder="1"/>
    <xf numFmtId="164" fontId="0" fillId="0" borderId="28" xfId="0" applyNumberFormat="1" applyBorder="1"/>
    <xf numFmtId="2" fontId="0" fillId="0" borderId="29" xfId="0" applyNumberFormat="1" applyBorder="1"/>
    <xf numFmtId="0" fontId="0" fillId="0" borderId="0" xfId="0" applyAlignment="1">
      <alignment horizontal="right"/>
    </xf>
    <xf numFmtId="2" fontId="0" fillId="0" borderId="0" xfId="0" applyNumberForma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0" fontId="0" fillId="0" borderId="26" xfId="1" applyNumberFormat="1" applyFont="1" applyBorder="1"/>
    <xf numFmtId="10" fontId="0" fillId="0" borderId="27" xfId="1" applyNumberFormat="1" applyFont="1" applyBorder="1"/>
    <xf numFmtId="2" fontId="10" fillId="0" borderId="0" xfId="0" applyNumberFormat="1" applyFont="1" applyBorder="1"/>
    <xf numFmtId="0" fontId="74" fillId="0" borderId="0" xfId="0" applyFont="1"/>
    <xf numFmtId="0" fontId="0" fillId="0" borderId="22" xfId="0" applyBorder="1"/>
    <xf numFmtId="0" fontId="0" fillId="0" borderId="30" xfId="0" applyBorder="1"/>
    <xf numFmtId="0" fontId="75" fillId="0" borderId="0" xfId="0" applyFont="1"/>
    <xf numFmtId="2" fontId="14" fillId="0" borderId="0" xfId="0" applyNumberFormat="1" applyFont="1" applyFill="1" applyBorder="1" applyAlignment="1">
      <alignment horizontal="left"/>
    </xf>
    <xf numFmtId="1" fontId="0" fillId="0" borderId="0" xfId="0" applyNumberFormat="1"/>
    <xf numFmtId="2" fontId="14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Continuous"/>
    </xf>
    <xf numFmtId="0" fontId="14" fillId="0" borderId="31" xfId="0" applyFont="1" applyBorder="1"/>
    <xf numFmtId="0" fontId="14" fillId="0" borderId="31" xfId="0" applyFont="1" applyBorder="1" applyAlignment="1">
      <alignment horizontal="center" vertical="center" wrapText="1"/>
    </xf>
    <xf numFmtId="0" fontId="0" fillId="0" borderId="3" xfId="0" applyBorder="1"/>
    <xf numFmtId="2" fontId="0" fillId="0" borderId="3" xfId="0" applyNumberFormat="1" applyBorder="1"/>
    <xf numFmtId="9" fontId="0" fillId="0" borderId="0" xfId="1" applyFont="1"/>
    <xf numFmtId="0" fontId="0" fillId="0" borderId="1" xfId="0" applyBorder="1"/>
    <xf numFmtId="0" fontId="10" fillId="0" borderId="1" xfId="0" applyFont="1" applyBorder="1" applyAlignment="1">
      <alignment vertical="justify" wrapText="1"/>
    </xf>
    <xf numFmtId="2" fontId="0" fillId="0" borderId="1" xfId="0" applyNumberFormat="1" applyBorder="1"/>
    <xf numFmtId="2" fontId="0" fillId="0" borderId="1" xfId="0" applyNumberFormat="1" applyFill="1" applyBorder="1"/>
    <xf numFmtId="0" fontId="14" fillId="0" borderId="31" xfId="0" applyFont="1" applyBorder="1" applyAlignment="1">
      <alignment horizontal="right"/>
    </xf>
    <xf numFmtId="2" fontId="14" fillId="0" borderId="31" xfId="0" applyNumberFormat="1" applyFont="1" applyBorder="1"/>
    <xf numFmtId="0" fontId="29" fillId="0" borderId="4" xfId="66" applyFont="1" applyBorder="1" applyAlignment="1">
      <alignment horizontal="center" vertical="top" wrapText="1"/>
    </xf>
    <xf numFmtId="0" fontId="28" fillId="0" borderId="9" xfId="66" applyFont="1" applyBorder="1" applyAlignment="1">
      <alignment horizontal="left" vertical="center" wrapText="1"/>
    </xf>
    <xf numFmtId="0" fontId="28" fillId="0" borderId="8" xfId="66" applyFont="1" applyBorder="1" applyAlignment="1">
      <alignment horizontal="left" vertical="center" wrapText="1"/>
    </xf>
    <xf numFmtId="0" fontId="28" fillId="0" borderId="10" xfId="66" applyFont="1" applyBorder="1" applyAlignment="1">
      <alignment horizontal="left" vertical="center" wrapText="1"/>
    </xf>
    <xf numFmtId="0" fontId="29" fillId="0" borderId="4" xfId="66" applyFont="1" applyBorder="1" applyAlignment="1">
      <alignment horizontal="center" vertical="center" wrapText="1"/>
    </xf>
    <xf numFmtId="0" fontId="30" fillId="0" borderId="4" xfId="66" applyFont="1" applyBorder="1" applyAlignment="1">
      <alignment horizontal="center" vertical="center" wrapText="1"/>
    </xf>
    <xf numFmtId="0" fontId="14" fillId="0" borderId="0" xfId="67" applyFont="1" applyBorder="1" applyAlignment="1">
      <alignment horizontal="center"/>
    </xf>
    <xf numFmtId="17" fontId="14" fillId="0" borderId="0" xfId="67" applyNumberFormat="1" applyFont="1" applyBorder="1" applyAlignment="1">
      <alignment horizontal="center"/>
    </xf>
    <xf numFmtId="0" fontId="10" fillId="0" borderId="0" xfId="67" applyBorder="1" applyAlignment="1">
      <alignment horizontal="center"/>
    </xf>
    <xf numFmtId="0" fontId="4" fillId="0" borderId="0" xfId="67" applyFont="1" applyBorder="1" applyAlignment="1">
      <alignment horizontal="left" vertical="center" wrapText="1"/>
    </xf>
    <xf numFmtId="0" fontId="14" fillId="0" borderId="0" xfId="67" applyFont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8" fillId="0" borderId="4" xfId="67" applyNumberFormat="1" applyFont="1" applyFill="1" applyBorder="1" applyAlignment="1">
      <alignment horizontal="center" vertical="center"/>
    </xf>
    <xf numFmtId="0" fontId="4" fillId="0" borderId="4" xfId="67" applyNumberFormat="1" applyFont="1" applyFill="1" applyBorder="1" applyAlignment="1">
      <alignment horizontal="center" vertical="center"/>
    </xf>
    <xf numFmtId="182" fontId="9" fillId="0" borderId="4" xfId="14" applyNumberFormat="1" applyFont="1" applyFill="1" applyBorder="1" applyAlignment="1">
      <alignment horizontal="center" vertical="center" wrapText="1"/>
    </xf>
    <xf numFmtId="172" fontId="9" fillId="0" borderId="4" xfId="14" applyNumberFormat="1" applyFont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22" xfId="0" applyFont="1" applyBorder="1" applyAlignment="1">
      <alignment horizontal="center"/>
    </xf>
    <xf numFmtId="2" fontId="0" fillId="0" borderId="0" xfId="0" applyNumberFormat="1" applyAlignment="1">
      <alignment horizontal="right"/>
    </xf>
    <xf numFmtId="0" fontId="10" fillId="0" borderId="4" xfId="0" applyFont="1" applyBorder="1" applyAlignment="1">
      <alignment wrapText="1"/>
    </xf>
    <xf numFmtId="198" fontId="10" fillId="0" borderId="4" xfId="2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67" applyFont="1"/>
  </cellXfs>
  <cellStyles count="164">
    <cellStyle name="=C:\WINNT\SYSTEM32\COMMAND.COM" xfId="77"/>
    <cellStyle name="75" xfId="78"/>
    <cellStyle name="Accent1 - 20%" xfId="79"/>
    <cellStyle name="Accent1 - 40%" xfId="80"/>
    <cellStyle name="Accent1 - 60%" xfId="81"/>
    <cellStyle name="Accent2 - 20%" xfId="82"/>
    <cellStyle name="Accent2 - 40%" xfId="83"/>
    <cellStyle name="Accent2 - 60%" xfId="84"/>
    <cellStyle name="Accent3 - 20%" xfId="85"/>
    <cellStyle name="Accent3 - 40%" xfId="86"/>
    <cellStyle name="Accent3 - 60%" xfId="87"/>
    <cellStyle name="Accent4 - 20%" xfId="88"/>
    <cellStyle name="Accent4 - 40%" xfId="89"/>
    <cellStyle name="Accent4 - 60%" xfId="90"/>
    <cellStyle name="Accent5 - 20%" xfId="91"/>
    <cellStyle name="Accent5 - 40%" xfId="92"/>
    <cellStyle name="Accent5 - 60%" xfId="93"/>
    <cellStyle name="Accent6 - 20%" xfId="94"/>
    <cellStyle name="Accent6 - 40%" xfId="95"/>
    <cellStyle name="Accent6 - 60%" xfId="96"/>
    <cellStyle name="ÅëÈ­ [0]_±âÅ¸" xfId="97"/>
    <cellStyle name="ÅëÈ­_±âÅ¸" xfId="98"/>
    <cellStyle name="args.style" xfId="99"/>
    <cellStyle name="ÄÞ¸¶ [0]_±âÅ¸" xfId="100"/>
    <cellStyle name="ÄÞ¸¶_±âÅ¸" xfId="101"/>
    <cellStyle name="Body" xfId="3"/>
    <cellStyle name="Ç¥ÁØ_¿¬°£´©°è¿¹»ó" xfId="102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ma  - Style1" xfId="12"/>
    <cellStyle name="Comma  - Style2" xfId="103"/>
    <cellStyle name="Comma  - Style3" xfId="104"/>
    <cellStyle name="Comma  - Style4" xfId="105"/>
    <cellStyle name="Comma  - Style5" xfId="106"/>
    <cellStyle name="Comma  - Style6" xfId="107"/>
    <cellStyle name="Comma  - Style7" xfId="108"/>
    <cellStyle name="Comma  - Style8" xfId="109"/>
    <cellStyle name="Comma [00]" xfId="13"/>
    <cellStyle name="Comma 10" xfId="110"/>
    <cellStyle name="Comma 11" xfId="111"/>
    <cellStyle name="Comma 12" xfId="112"/>
    <cellStyle name="Comma 13" xfId="113"/>
    <cellStyle name="Comma 14" xfId="114"/>
    <cellStyle name="Comma 15" xfId="115"/>
    <cellStyle name="Comma 2" xfId="14"/>
    <cellStyle name="Comma 3" xfId="15"/>
    <cellStyle name="Comma 4" xfId="16"/>
    <cellStyle name="Comma 5" xfId="73"/>
    <cellStyle name="Comma 6" xfId="74"/>
    <cellStyle name="Comma 7" xfId="75"/>
    <cellStyle name="Comma 8" xfId="17"/>
    <cellStyle name="Comma 9" xfId="18"/>
    <cellStyle name="Copied" xfId="116"/>
    <cellStyle name="COST1" xfId="117"/>
    <cellStyle name="Curren - Style2" xfId="19"/>
    <cellStyle name="Currency [00]" xfId="20"/>
    <cellStyle name="Currency 2" xfId="118"/>
    <cellStyle name="date" xfId="21"/>
    <cellStyle name="Date Short" xfId="22"/>
    <cellStyle name="date_ENERGY SECY REVIEW MEETING" xfId="119"/>
    <cellStyle name="DELTA" xfId="23"/>
    <cellStyle name="Emphasis 1" xfId="120"/>
    <cellStyle name="Emphasis 2" xfId="121"/>
    <cellStyle name="Emphasis 3" xfId="122"/>
    <cellStyle name="Enter Currency (0)" xfId="24"/>
    <cellStyle name="Enter Currency (2)" xfId="25"/>
    <cellStyle name="Enter Units (0)" xfId="26"/>
    <cellStyle name="Enter Units (1)" xfId="27"/>
    <cellStyle name="Enter Units (2)" xfId="28"/>
    <cellStyle name="Entered" xfId="123"/>
    <cellStyle name="Formula" xfId="124"/>
    <cellStyle name="Grey" xfId="29"/>
    <cellStyle name="Header1" xfId="30"/>
    <cellStyle name="Header2" xfId="31"/>
    <cellStyle name="Hypertextový odkaz" xfId="125"/>
    <cellStyle name="Input [yellow]" xfId="32"/>
    <cellStyle name="Input Cells" xfId="126"/>
    <cellStyle name="Link Currency (0)" xfId="33"/>
    <cellStyle name="Link Currency (2)" xfId="34"/>
    <cellStyle name="Link Units (0)" xfId="35"/>
    <cellStyle name="Link Units (1)" xfId="36"/>
    <cellStyle name="Link Units (2)" xfId="37"/>
    <cellStyle name="Linked Cells" xfId="127"/>
    <cellStyle name="Milliers [0]_!!!GO" xfId="128"/>
    <cellStyle name="Milliers_!!!GO" xfId="129"/>
    <cellStyle name="Monétaire [0]_!!!GO" xfId="130"/>
    <cellStyle name="Monétaire_!!!GO" xfId="131"/>
    <cellStyle name="no dec" xfId="38"/>
    <cellStyle name="Normal" xfId="0" builtinId="0"/>
    <cellStyle name="Normal - Style1" xfId="39"/>
    <cellStyle name="Normal 10" xfId="76"/>
    <cellStyle name="Normal 16" xfId="67"/>
    <cellStyle name="Normal 17" xfId="132"/>
    <cellStyle name="Normal 18" xfId="133"/>
    <cellStyle name="Normal 2" xfId="40"/>
    <cellStyle name="Normal 2 2" xfId="41"/>
    <cellStyle name="Normal 2 2 2" xfId="68"/>
    <cellStyle name="Normal 2 3" xfId="134"/>
    <cellStyle name="Normal 2_Book1" xfId="135"/>
    <cellStyle name="Normal 20" xfId="136"/>
    <cellStyle name="Normal 22" xfId="137"/>
    <cellStyle name="Normal 25" xfId="138"/>
    <cellStyle name="Normal 29" xfId="139"/>
    <cellStyle name="Normal 3" xfId="42"/>
    <cellStyle name="Normal 3 2" xfId="140"/>
    <cellStyle name="Normal 3_10-08 IT LOSSESS" xfId="141"/>
    <cellStyle name="Normal 32" xfId="142"/>
    <cellStyle name="Normal 33" xfId="143"/>
    <cellStyle name="Normal 36" xfId="144"/>
    <cellStyle name="Normal 4" xfId="43"/>
    <cellStyle name="Normal 4 2" xfId="44"/>
    <cellStyle name="Normal 4 3" xfId="45"/>
    <cellStyle name="Normal 4_CAPEX Updates 19.06.2014" xfId="145"/>
    <cellStyle name="Normal 41" xfId="146"/>
    <cellStyle name="Normal 46" xfId="147"/>
    <cellStyle name="Normal 48" xfId="148"/>
    <cellStyle name="Normal 5" xfId="46"/>
    <cellStyle name="Normal 5 2" xfId="149"/>
    <cellStyle name="Normal 51" xfId="150"/>
    <cellStyle name="Normal 6" xfId="47"/>
    <cellStyle name="Normal 6 2" xfId="151"/>
    <cellStyle name="Normal 7" xfId="48"/>
    <cellStyle name="Normal 8" xfId="69"/>
    <cellStyle name="Normal 8 2" xfId="70"/>
    <cellStyle name="Normal 9" xfId="71"/>
    <cellStyle name="Normal_CONSUMPTION GREATER THAN 1 MVA" xfId="66"/>
    <cellStyle name="Normal_tarif revision" xfId="2"/>
    <cellStyle name="Œ…‹æØ‚è [0.00]_Region Orders (2)" xfId="152"/>
    <cellStyle name="Œ…‹æØ‚è_Region Orders (2)" xfId="153"/>
    <cellStyle name="per.style" xfId="154"/>
    <cellStyle name="Percent" xfId="1" builtinId="5"/>
    <cellStyle name="Percent [0]" xfId="49"/>
    <cellStyle name="Percent [00]" xfId="50"/>
    <cellStyle name="Percent [2]" xfId="51"/>
    <cellStyle name="Percent 2" xfId="52"/>
    <cellStyle name="Percent 2 2" xfId="53"/>
    <cellStyle name="Percent 3" xfId="54"/>
    <cellStyle name="Percent 4" xfId="55"/>
    <cellStyle name="Percent 5" xfId="56"/>
    <cellStyle name="Percent 6" xfId="57"/>
    <cellStyle name="Percent 7" xfId="72"/>
    <cellStyle name="Popis" xfId="155"/>
    <cellStyle name="PrePop Currency (0)" xfId="58"/>
    <cellStyle name="PrePop Currency (2)" xfId="59"/>
    <cellStyle name="PrePop Units (0)" xfId="60"/>
    <cellStyle name="PrePop Units (1)" xfId="61"/>
    <cellStyle name="PrePop Units (2)" xfId="62"/>
    <cellStyle name="pricing" xfId="156"/>
    <cellStyle name="PSChar" xfId="157"/>
    <cellStyle name="RevList" xfId="158"/>
    <cellStyle name="Sheet Title" xfId="159"/>
    <cellStyle name="Sledovaný hypertextový odkaz" xfId="160"/>
    <cellStyle name="Standard_BS14" xfId="161"/>
    <cellStyle name="Style 1" xfId="162"/>
    <cellStyle name="Subtotal" xfId="163"/>
    <cellStyle name="Text Indent A" xfId="63"/>
    <cellStyle name="Text Indent B" xfId="64"/>
    <cellStyle name="Text Indent C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r2\MY%20BRIEFCASE\CODING%20&amp;%20TAGGING\FINAL%20COMPUTATION%20SHEET\JULY\July%20New%20format\RSED%20JUL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sahu\e\2010-11\CEO\SE%20Review%20Meeting%20on%2005-08-10\FEB%202010%20SAP%20w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sahu\e\2010-11\CEO\2009-10%20SAP\CMD%20REVIEW%20MEETINGS%202009\aug09\Aug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sahu\e\2010-11\CEO\2009-10%20SAP\CMD%20REVIEW%20MEETINGS%202009\Dec09\WOs%20Dec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hnical%20branch\Data%20for%20CEO%20Meeting%20on%20Jan%202011\SE%20Review%20Meeting%20on%2005-08-10\FEB%202010%20SAP%20w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hnical%20branch\Data%20for%20CEO%20Meeting%20on%20Jan%202011\2009-10%20SAP\CMD%20REVIEW%20MEETINGS%202009\aug09\Aug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hnical%20branch\Data%20for%20CEO%20Meeting%20on%20Jan%202011\2009-10%20SAP\CMD%20REVIEW%20MEETINGS%202009\Dec09\WOs%20Dec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SOUTHC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SOUTH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_distr\SHARE\Licensee%20Formats%20Revenu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Consumer%20Analysis%20working%20she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Consumer%20Analysis%20working%20she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co-pn\my%20works%20(e)\data%20prasanta%20captured%20on%209-5-7\A%20SS%20E%20T\asset%20details%20as%20on%2030.09.06\Asset%20%20sept%2006\CWIP\Acct.%20%20%20cwip%20sep%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%20E%20R%20C\ARRWESCO%20NOV-2006\Distribution\SOUTH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co-pn\my%20works%20(e)\data%20prasanta%20captured%20on%209-5-7\A%20SS%20E%20T\1.asset%20details%20up%20to%20sep%2005\JV%20DETAILS%20&amp;14%20group%20details%20sep05.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nith\c\E-Filling-IT\VersionI_CD_5\VersionI_CD_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.111\sub-tech%20(e)\Documents%20and%20Settings\APSPDCL\Desktop\Comml%20MIS%20GDV%20Feb-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KSHIROD-OERC/O%20E%20R%20C/ARRWESCO-NOV-2018/VOL-I/Annual%20Rev-Req%20Application-WESCO-19-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SED "/>
    </sheetNames>
    <sheetDataSet>
      <sheetData sheetId="0">
        <row r="1">
          <cell r="A1" t="str">
            <v>Name of Division:-RSED RKL</v>
          </cell>
        </row>
        <row r="2">
          <cell r="A2" t="str">
            <v>Sl. No.</v>
          </cell>
          <cell r="B2" t="str">
            <v>Name of 33 /11 KV Sub- Station</v>
          </cell>
          <cell r="C2" t="str">
            <v>Name of 11 KV Feeder</v>
          </cell>
          <cell r="D2" t="str">
            <v>Feeder Code</v>
          </cell>
          <cell r="E2" t="str">
            <v>Meter Sl.No.</v>
          </cell>
          <cell r="F2" t="str">
            <v>Dump recive date</v>
          </cell>
          <cell r="G2" t="str">
            <v>Active current R</v>
          </cell>
          <cell r="H2" t="str">
            <v>Active current Y</v>
          </cell>
          <cell r="I2" t="str">
            <v>Active current B</v>
          </cell>
          <cell r="J2" t="str">
            <v>Power factor R</v>
          </cell>
          <cell r="K2" t="str">
            <v xml:space="preserve">Power factor Y </v>
          </cell>
          <cell r="L2" t="str">
            <v>Power factor B</v>
          </cell>
          <cell r="M2" t="str">
            <v xml:space="preserve">Voltage Missing </v>
          </cell>
          <cell r="N2" t="str">
            <v>phase sequecnce</v>
          </cell>
          <cell r="O2" t="str">
            <v>Previous Meter Reading</v>
          </cell>
          <cell r="P2" t="str">
            <v>Date</v>
          </cell>
          <cell r="Q2" t="str">
            <v>Present Meter Reading</v>
          </cell>
          <cell r="R2" t="str">
            <v>Date</v>
          </cell>
          <cell r="S2" t="str">
            <v>MF</v>
          </cell>
          <cell r="T2" t="str">
            <v>No. of days</v>
          </cell>
          <cell r="U2" t="str">
            <v>Units advanced</v>
          </cell>
          <cell r="V2" t="str">
            <v>Input per day</v>
          </cell>
          <cell r="W2" t="str">
            <v>Input for rest days</v>
          </cell>
          <cell r="X2" t="str">
            <v>Units input in 31days</v>
          </cell>
          <cell r="Y2" t="str">
            <v>LT MONTHLY-JUNE</v>
          </cell>
          <cell r="Z2" t="str">
            <v>LT EVEN BIMONTHLY-JUNE</v>
          </cell>
          <cell r="AA2" t="str">
            <v>LT ODD BIMONTHLY-MAY</v>
          </cell>
          <cell r="AB2" t="str">
            <v>3PH-JULY</v>
          </cell>
          <cell r="AC2" t="str">
            <v>LARGE-JULY</v>
          </cell>
          <cell r="AD2" t="str">
            <v>Total</v>
          </cell>
          <cell r="AE2" t="str">
            <v>Units Billed</v>
          </cell>
          <cell r="AF2" t="str">
            <v>Units Lost</v>
          </cell>
          <cell r="AG2" t="str">
            <v>%Loss</v>
          </cell>
        </row>
        <row r="3">
          <cell r="A3">
            <v>1</v>
          </cell>
          <cell r="B3" t="str">
            <v>Chhend</v>
          </cell>
          <cell r="C3" t="str">
            <v xml:space="preserve">Self Finance </v>
          </cell>
          <cell r="D3" t="str">
            <v>BFBF</v>
          </cell>
          <cell r="E3" t="str">
            <v>WSC39167</v>
          </cell>
          <cell r="F3">
            <v>42227</v>
          </cell>
          <cell r="G3" t="str">
            <v>Pos</v>
          </cell>
          <cell r="H3" t="str">
            <v>Pos</v>
          </cell>
          <cell r="I3" t="str">
            <v>Pos</v>
          </cell>
          <cell r="J3" t="str">
            <v>Neg</v>
          </cell>
          <cell r="K3" t="str">
            <v>Pos</v>
          </cell>
          <cell r="L3" t="str">
            <v>Pos</v>
          </cell>
          <cell r="M3" t="str">
            <v>No</v>
          </cell>
          <cell r="N3" t="str">
            <v>Reverse</v>
          </cell>
          <cell r="O3">
            <v>586.78</v>
          </cell>
          <cell r="P3">
            <v>42186</v>
          </cell>
          <cell r="Q3">
            <v>607.4</v>
          </cell>
          <cell r="R3">
            <v>42217</v>
          </cell>
          <cell r="S3">
            <v>20000</v>
          </cell>
          <cell r="T3">
            <v>31</v>
          </cell>
          <cell r="U3">
            <v>412400.00000000012</v>
          </cell>
          <cell r="V3">
            <v>13303.225806451617</v>
          </cell>
          <cell r="W3">
            <v>0</v>
          </cell>
          <cell r="X3">
            <v>412400.00000000012</v>
          </cell>
          <cell r="Y3">
            <v>436861</v>
          </cell>
          <cell r="AB3">
            <v>104367</v>
          </cell>
          <cell r="AC3">
            <v>39280</v>
          </cell>
          <cell r="AD3">
            <v>580508</v>
          </cell>
          <cell r="AE3">
            <v>580508</v>
          </cell>
          <cell r="AF3">
            <v>-168107.99999999988</v>
          </cell>
          <cell r="AG3">
            <v>-0.40763336566440311</v>
          </cell>
        </row>
        <row r="4">
          <cell r="A4">
            <v>2</v>
          </cell>
          <cell r="C4" t="str">
            <v>Panposh</v>
          </cell>
          <cell r="D4" t="str">
            <v>BFBB</v>
          </cell>
          <cell r="E4" t="str">
            <v>ORBS4894</v>
          </cell>
          <cell r="F4" t="str">
            <v>No Dump</v>
          </cell>
          <cell r="O4">
            <v>544.03</v>
          </cell>
          <cell r="P4">
            <v>42186</v>
          </cell>
          <cell r="Q4">
            <v>1051.44</v>
          </cell>
          <cell r="R4">
            <v>42217</v>
          </cell>
          <cell r="S4">
            <v>1500</v>
          </cell>
          <cell r="T4">
            <v>31</v>
          </cell>
          <cell r="U4">
            <v>761115.00000000012</v>
          </cell>
          <cell r="V4">
            <v>24552.096774193553</v>
          </cell>
          <cell r="W4">
            <v>0</v>
          </cell>
          <cell r="X4">
            <v>761115.00000000012</v>
          </cell>
          <cell r="Y4">
            <v>397177</v>
          </cell>
          <cell r="AB4">
            <v>63676</v>
          </cell>
          <cell r="AD4">
            <v>460853</v>
          </cell>
          <cell r="AE4">
            <v>460853</v>
          </cell>
          <cell r="AF4">
            <v>300262.00000000012</v>
          </cell>
          <cell r="AG4">
            <v>0.39450280181050179</v>
          </cell>
        </row>
        <row r="5">
          <cell r="A5">
            <v>3</v>
          </cell>
          <cell r="C5" t="str">
            <v>RDA</v>
          </cell>
          <cell r="D5" t="str">
            <v>BFBC</v>
          </cell>
          <cell r="E5" t="str">
            <v>ORBS4763</v>
          </cell>
          <cell r="F5" t="str">
            <v>No Dump</v>
          </cell>
          <cell r="O5">
            <v>30.45</v>
          </cell>
          <cell r="P5">
            <v>42186</v>
          </cell>
          <cell r="Q5">
            <v>226.19</v>
          </cell>
          <cell r="R5">
            <v>42217</v>
          </cell>
          <cell r="S5">
            <v>1500</v>
          </cell>
          <cell r="T5">
            <v>31</v>
          </cell>
          <cell r="U5">
            <v>293610</v>
          </cell>
          <cell r="V5">
            <v>9471.2903225806458</v>
          </cell>
          <cell r="W5">
            <v>0</v>
          </cell>
          <cell r="X5">
            <v>293610</v>
          </cell>
          <cell r="Y5">
            <v>314873</v>
          </cell>
          <cell r="AB5">
            <v>9664</v>
          </cell>
          <cell r="AD5">
            <v>324537</v>
          </cell>
          <cell r="AE5">
            <v>324537</v>
          </cell>
          <cell r="AF5">
            <v>-30927</v>
          </cell>
          <cell r="AG5">
            <v>-0.10533360580361704</v>
          </cell>
        </row>
        <row r="6">
          <cell r="A6">
            <v>4</v>
          </cell>
          <cell r="C6" t="str">
            <v>Chend1st Phase</v>
          </cell>
          <cell r="D6" t="str">
            <v>BFBA</v>
          </cell>
          <cell r="E6" t="str">
            <v>ORBS4777</v>
          </cell>
          <cell r="F6">
            <v>42221</v>
          </cell>
          <cell r="G6" t="str">
            <v>Pos</v>
          </cell>
          <cell r="H6" t="str">
            <v>Pos</v>
          </cell>
          <cell r="I6" t="str">
            <v>Pos</v>
          </cell>
          <cell r="J6" t="str">
            <v>Pos</v>
          </cell>
          <cell r="K6" t="str">
            <v>Pos</v>
          </cell>
          <cell r="L6" t="str">
            <v>Pos</v>
          </cell>
          <cell r="M6" t="str">
            <v>No</v>
          </cell>
          <cell r="N6" t="str">
            <v>Reverse</v>
          </cell>
          <cell r="O6">
            <v>477.3</v>
          </cell>
          <cell r="P6">
            <v>42186</v>
          </cell>
          <cell r="Q6">
            <v>777.27</v>
          </cell>
          <cell r="R6">
            <v>42217</v>
          </cell>
          <cell r="S6">
            <v>3000</v>
          </cell>
          <cell r="T6">
            <v>31</v>
          </cell>
          <cell r="U6">
            <v>899909.99999999988</v>
          </cell>
          <cell r="V6">
            <v>29029.354838709674</v>
          </cell>
          <cell r="W6">
            <v>0</v>
          </cell>
          <cell r="X6">
            <v>899909.99999999988</v>
          </cell>
          <cell r="Y6">
            <v>658317</v>
          </cell>
          <cell r="AB6">
            <v>85110</v>
          </cell>
          <cell r="AD6">
            <v>743427</v>
          </cell>
          <cell r="AE6">
            <v>743427</v>
          </cell>
          <cell r="AF6">
            <v>156482.99999999988</v>
          </cell>
          <cell r="AG6">
            <v>0.17388738873887377</v>
          </cell>
        </row>
        <row r="7">
          <cell r="A7">
            <v>5</v>
          </cell>
          <cell r="C7" t="str">
            <v>Kalingavihar</v>
          </cell>
          <cell r="D7" t="str">
            <v>BFBE</v>
          </cell>
          <cell r="E7" t="str">
            <v>WSC39176</v>
          </cell>
          <cell r="F7" t="str">
            <v>No Dump</v>
          </cell>
          <cell r="O7">
            <v>471.01</v>
          </cell>
          <cell r="P7">
            <v>42186</v>
          </cell>
          <cell r="Q7">
            <v>501.71</v>
          </cell>
          <cell r="R7">
            <v>42217</v>
          </cell>
          <cell r="S7">
            <v>20000</v>
          </cell>
          <cell r="T7">
            <v>31</v>
          </cell>
          <cell r="U7">
            <v>613999.99999999977</v>
          </cell>
          <cell r="V7">
            <v>19806.45161290322</v>
          </cell>
          <cell r="W7">
            <v>0</v>
          </cell>
          <cell r="X7">
            <v>613999.99999999977</v>
          </cell>
          <cell r="Y7">
            <v>524759</v>
          </cell>
          <cell r="AB7">
            <v>55147</v>
          </cell>
          <cell r="AD7">
            <v>579906</v>
          </cell>
          <cell r="AE7">
            <v>579906</v>
          </cell>
          <cell r="AF7">
            <v>34093.999999999767</v>
          </cell>
          <cell r="AG7">
            <v>5.5527687296416578E-2</v>
          </cell>
        </row>
        <row r="8">
          <cell r="A8">
            <v>6</v>
          </cell>
          <cell r="C8" t="str">
            <v>Luhakera</v>
          </cell>
          <cell r="D8" t="str">
            <v>BFBD</v>
          </cell>
          <cell r="E8" t="str">
            <v>ORBS4555</v>
          </cell>
          <cell r="F8">
            <v>42221</v>
          </cell>
          <cell r="G8" t="str">
            <v>Pos</v>
          </cell>
          <cell r="H8" t="str">
            <v>Pos</v>
          </cell>
          <cell r="I8" t="str">
            <v>Pos</v>
          </cell>
          <cell r="J8" t="str">
            <v>Pos</v>
          </cell>
          <cell r="K8" t="str">
            <v>Pos</v>
          </cell>
          <cell r="L8" t="str">
            <v>Pos</v>
          </cell>
          <cell r="M8" t="str">
            <v>No</v>
          </cell>
          <cell r="N8" t="str">
            <v>Reverse</v>
          </cell>
          <cell r="O8">
            <v>393.69</v>
          </cell>
          <cell r="P8">
            <v>42186</v>
          </cell>
          <cell r="Q8">
            <v>712.85</v>
          </cell>
          <cell r="R8">
            <v>42217</v>
          </cell>
          <cell r="S8">
            <v>1500</v>
          </cell>
          <cell r="T8">
            <v>31</v>
          </cell>
          <cell r="U8">
            <v>478740.00000000006</v>
          </cell>
          <cell r="V8">
            <v>15443.225806451615</v>
          </cell>
          <cell r="W8">
            <v>0</v>
          </cell>
          <cell r="X8">
            <v>478740.00000000006</v>
          </cell>
          <cell r="Y8">
            <v>143704</v>
          </cell>
          <cell r="AB8">
            <v>18534</v>
          </cell>
          <cell r="AC8">
            <v>45620</v>
          </cell>
          <cell r="AD8">
            <v>207858</v>
          </cell>
          <cell r="AE8">
            <v>207858</v>
          </cell>
          <cell r="AF8">
            <v>270882.00000000006</v>
          </cell>
          <cell r="AG8">
            <v>0.5658227848101266</v>
          </cell>
        </row>
        <row r="9">
          <cell r="A9">
            <v>7</v>
          </cell>
          <cell r="B9" t="str">
            <v>Panposh</v>
          </cell>
          <cell r="C9" t="str">
            <v>Balughat/RAW WATER</v>
          </cell>
          <cell r="D9" t="str">
            <v>AFAA</v>
          </cell>
          <cell r="E9" t="str">
            <v>UPB54732</v>
          </cell>
          <cell r="F9" t="str">
            <v>No Dump</v>
          </cell>
          <cell r="O9">
            <v>19068.23</v>
          </cell>
          <cell r="P9">
            <v>42186</v>
          </cell>
          <cell r="Q9">
            <v>19539.57</v>
          </cell>
          <cell r="R9">
            <v>42223</v>
          </cell>
          <cell r="S9">
            <v>2000</v>
          </cell>
          <cell r="T9">
            <v>37</v>
          </cell>
          <cell r="U9">
            <v>942680.00000000023</v>
          </cell>
          <cell r="V9">
            <v>25477.837837837844</v>
          </cell>
          <cell r="W9">
            <v>-152867.02702702707</v>
          </cell>
          <cell r="X9">
            <v>789812.97297297313</v>
          </cell>
          <cell r="Y9">
            <v>106564</v>
          </cell>
          <cell r="AB9">
            <v>74997</v>
          </cell>
          <cell r="AC9">
            <v>456872</v>
          </cell>
          <cell r="AD9">
            <v>638433</v>
          </cell>
          <cell r="AE9">
            <v>638433</v>
          </cell>
          <cell r="AF9">
            <v>151379.97297297313</v>
          </cell>
          <cell r="AG9">
            <v>0.19166559445479411</v>
          </cell>
        </row>
        <row r="10">
          <cell r="A10">
            <v>8</v>
          </cell>
          <cell r="C10" t="str">
            <v>Town</v>
          </cell>
          <cell r="D10" t="str">
            <v>AFAC</v>
          </cell>
          <cell r="E10" t="str">
            <v>ORBS4751</v>
          </cell>
          <cell r="F10" t="str">
            <v>No Dump</v>
          </cell>
          <cell r="O10">
            <v>171.56</v>
          </cell>
          <cell r="P10">
            <v>42186</v>
          </cell>
          <cell r="Q10">
            <v>636.61</v>
          </cell>
          <cell r="R10">
            <v>42217</v>
          </cell>
          <cell r="S10">
            <v>3000</v>
          </cell>
          <cell r="T10">
            <v>31</v>
          </cell>
          <cell r="U10">
            <v>1395150</v>
          </cell>
          <cell r="V10">
            <v>45004.838709677417</v>
          </cell>
          <cell r="W10">
            <v>0</v>
          </cell>
          <cell r="X10">
            <v>1395150</v>
          </cell>
          <cell r="Y10">
            <v>738592</v>
          </cell>
          <cell r="AB10">
            <v>701474</v>
          </cell>
          <cell r="AD10">
            <v>1440066</v>
          </cell>
          <cell r="AE10">
            <v>1440066</v>
          </cell>
          <cell r="AF10">
            <v>-44916</v>
          </cell>
          <cell r="AG10">
            <v>-3.2194387700247289E-2</v>
          </cell>
        </row>
        <row r="11">
          <cell r="A11">
            <v>9</v>
          </cell>
          <cell r="C11" t="str">
            <v>College</v>
          </cell>
          <cell r="D11" t="str">
            <v>AFAB</v>
          </cell>
          <cell r="E11" t="str">
            <v>UPB54737</v>
          </cell>
          <cell r="F11">
            <v>42221</v>
          </cell>
          <cell r="G11" t="str">
            <v>Pos</v>
          </cell>
          <cell r="H11" t="str">
            <v>Pos</v>
          </cell>
          <cell r="I11" t="str">
            <v>Pos</v>
          </cell>
          <cell r="J11" t="str">
            <v>Pos</v>
          </cell>
          <cell r="K11" t="str">
            <v>Pos</v>
          </cell>
          <cell r="L11" t="str">
            <v>Pos</v>
          </cell>
          <cell r="M11" t="str">
            <v>No</v>
          </cell>
          <cell r="N11" t="str">
            <v>Reverse</v>
          </cell>
          <cell r="O11">
            <v>25461.68</v>
          </cell>
          <cell r="P11">
            <v>42186</v>
          </cell>
          <cell r="Q11">
            <v>26019.83</v>
          </cell>
          <cell r="R11">
            <v>42217</v>
          </cell>
          <cell r="S11">
            <v>2000</v>
          </cell>
          <cell r="T11">
            <v>31</v>
          </cell>
          <cell r="U11">
            <v>1116300.0000000028</v>
          </cell>
          <cell r="V11">
            <v>36009.677419354928</v>
          </cell>
          <cell r="W11">
            <v>0</v>
          </cell>
          <cell r="X11">
            <v>1116300.0000000028</v>
          </cell>
          <cell r="Y11">
            <v>530205</v>
          </cell>
          <cell r="AB11">
            <v>676228</v>
          </cell>
          <cell r="AC11">
            <v>204684</v>
          </cell>
          <cell r="AD11">
            <v>1411117</v>
          </cell>
          <cell r="AE11">
            <v>1411117</v>
          </cell>
          <cell r="AF11">
            <v>-294816.99999999721</v>
          </cell>
          <cell r="AG11">
            <v>-0.26410194392188163</v>
          </cell>
        </row>
        <row r="12">
          <cell r="A12">
            <v>10</v>
          </cell>
          <cell r="C12" t="str">
            <v>PHD</v>
          </cell>
          <cell r="D12" t="str">
            <v>AFAD</v>
          </cell>
          <cell r="E12" t="str">
            <v>WSC35839</v>
          </cell>
          <cell r="F12" t="str">
            <v>No Dump</v>
          </cell>
          <cell r="O12">
            <v>7140.6</v>
          </cell>
          <cell r="P12">
            <v>42183</v>
          </cell>
          <cell r="Q12">
            <v>7279.19</v>
          </cell>
          <cell r="R12">
            <v>42213</v>
          </cell>
          <cell r="S12">
            <v>2000</v>
          </cell>
          <cell r="T12">
            <v>30</v>
          </cell>
          <cell r="U12">
            <v>277179.99999999849</v>
          </cell>
          <cell r="V12">
            <v>9239.333333333283</v>
          </cell>
          <cell r="W12">
            <v>9239.333333333283</v>
          </cell>
          <cell r="X12">
            <v>286419.33333333174</v>
          </cell>
          <cell r="AD12">
            <v>0</v>
          </cell>
          <cell r="AE12">
            <v>267360</v>
          </cell>
          <cell r="AF12">
            <v>19059.333333331742</v>
          </cell>
          <cell r="AG12">
            <v>6.654345958954766E-2</v>
          </cell>
        </row>
        <row r="13">
          <cell r="A13">
            <v>11</v>
          </cell>
          <cell r="C13" t="str">
            <v>RGH</v>
          </cell>
          <cell r="D13" t="str">
            <v>AFAE</v>
          </cell>
          <cell r="E13" t="str">
            <v>WES50441/ WSC02438</v>
          </cell>
          <cell r="F13">
            <v>42223</v>
          </cell>
          <cell r="G13" t="str">
            <v>No value</v>
          </cell>
          <cell r="H13" t="str">
            <v>No value</v>
          </cell>
          <cell r="I13" t="str">
            <v>No Value</v>
          </cell>
          <cell r="J13" t="str">
            <v>Pos</v>
          </cell>
          <cell r="K13" t="str">
            <v>Pos</v>
          </cell>
          <cell r="L13" t="str">
            <v>Pos</v>
          </cell>
          <cell r="M13" t="str">
            <v>No</v>
          </cell>
          <cell r="N13" t="str">
            <v>Reverse</v>
          </cell>
          <cell r="O13">
            <v>0.16</v>
          </cell>
          <cell r="P13">
            <v>42186</v>
          </cell>
          <cell r="Q13">
            <v>1.67</v>
          </cell>
          <cell r="R13">
            <v>42217</v>
          </cell>
          <cell r="S13" t="str">
            <v>10000 /500</v>
          </cell>
          <cell r="T13">
            <v>31</v>
          </cell>
          <cell r="U13">
            <v>15100</v>
          </cell>
          <cell r="V13">
            <v>487.09677419354841</v>
          </cell>
          <cell r="W13">
            <v>0</v>
          </cell>
          <cell r="X13">
            <v>15100</v>
          </cell>
          <cell r="AC13">
            <v>33805</v>
          </cell>
          <cell r="AD13">
            <v>33805</v>
          </cell>
          <cell r="AE13">
            <v>33805</v>
          </cell>
          <cell r="AF13">
            <v>-18705</v>
          </cell>
          <cell r="AG13">
            <v>-1.2387417218543046</v>
          </cell>
        </row>
        <row r="14">
          <cell r="A14">
            <v>12</v>
          </cell>
          <cell r="B14" t="str">
            <v>Pilot Project</v>
          </cell>
          <cell r="C14" t="str">
            <v>Pilot Project</v>
          </cell>
          <cell r="D14" t="str">
            <v>AEAA</v>
          </cell>
          <cell r="E14" t="str">
            <v>ORBS4778</v>
          </cell>
          <cell r="F14">
            <v>42221</v>
          </cell>
          <cell r="G14" t="str">
            <v>Pos</v>
          </cell>
          <cell r="H14" t="str">
            <v>Pos</v>
          </cell>
          <cell r="I14" t="str">
            <v>Pos</v>
          </cell>
          <cell r="J14" t="str">
            <v>Pos</v>
          </cell>
          <cell r="K14" t="str">
            <v>Pos</v>
          </cell>
          <cell r="L14" t="str">
            <v>Pos</v>
          </cell>
          <cell r="M14" t="str">
            <v>No</v>
          </cell>
          <cell r="N14" t="str">
            <v>Reverse</v>
          </cell>
          <cell r="O14">
            <v>61.07</v>
          </cell>
          <cell r="P14">
            <v>42186</v>
          </cell>
          <cell r="Q14">
            <v>91.56</v>
          </cell>
          <cell r="R14">
            <v>42217</v>
          </cell>
          <cell r="S14">
            <v>1500</v>
          </cell>
          <cell r="T14">
            <v>31</v>
          </cell>
          <cell r="U14">
            <v>45735</v>
          </cell>
          <cell r="V14">
            <v>1475.3225806451612</v>
          </cell>
          <cell r="W14">
            <v>0</v>
          </cell>
          <cell r="X14">
            <v>45735</v>
          </cell>
          <cell r="Y14">
            <v>1103</v>
          </cell>
          <cell r="AB14">
            <v>18161</v>
          </cell>
          <cell r="AD14">
            <v>19264</v>
          </cell>
          <cell r="AE14">
            <v>19264</v>
          </cell>
          <cell r="AF14">
            <v>26471</v>
          </cell>
          <cell r="AG14">
            <v>0.57879086039138516</v>
          </cell>
        </row>
        <row r="15">
          <cell r="A15">
            <v>13</v>
          </cell>
          <cell r="B15" t="str">
            <v>Industrial Estate</v>
          </cell>
          <cell r="C15" t="str">
            <v>Industrial Estate</v>
          </cell>
          <cell r="D15" t="str">
            <v>ADAB</v>
          </cell>
          <cell r="E15" t="str">
            <v>ORBS4890</v>
          </cell>
          <cell r="F15">
            <v>42220</v>
          </cell>
          <cell r="G15" t="str">
            <v>Pos</v>
          </cell>
          <cell r="H15" t="str">
            <v>Pos</v>
          </cell>
          <cell r="I15" t="str">
            <v>Pos</v>
          </cell>
          <cell r="J15" t="str">
            <v>Pos</v>
          </cell>
          <cell r="K15" t="str">
            <v>Pos</v>
          </cell>
          <cell r="L15" t="str">
            <v>Pos</v>
          </cell>
          <cell r="M15" t="str">
            <v>No</v>
          </cell>
          <cell r="N15" t="str">
            <v>Reverse</v>
          </cell>
          <cell r="O15">
            <v>2361.84</v>
          </cell>
          <cell r="P15">
            <v>42186</v>
          </cell>
          <cell r="Q15">
            <v>2923.82</v>
          </cell>
          <cell r="R15">
            <v>42217</v>
          </cell>
          <cell r="S15">
            <v>3000</v>
          </cell>
          <cell r="T15">
            <v>31</v>
          </cell>
          <cell r="U15">
            <v>1685940</v>
          </cell>
          <cell r="V15">
            <v>54385.161290322583</v>
          </cell>
          <cell r="W15">
            <v>0</v>
          </cell>
          <cell r="X15">
            <v>1685940</v>
          </cell>
          <cell r="Y15">
            <v>446384</v>
          </cell>
          <cell r="AB15">
            <v>281918</v>
          </cell>
          <cell r="AC15">
            <v>229739.2</v>
          </cell>
          <cell r="AD15">
            <v>958041.2</v>
          </cell>
          <cell r="AE15">
            <v>958041.2</v>
          </cell>
          <cell r="AF15">
            <v>727898.8</v>
          </cell>
          <cell r="AG15">
            <v>0.4317465627483778</v>
          </cell>
        </row>
        <row r="16">
          <cell r="A16">
            <v>14</v>
          </cell>
          <cell r="C16" t="str">
            <v>Gangadharpali</v>
          </cell>
          <cell r="D16" t="str">
            <v>ADAC</v>
          </cell>
          <cell r="T16">
            <v>0</v>
          </cell>
          <cell r="U16">
            <v>0</v>
          </cell>
          <cell r="V16" t="e">
            <v>#DIV/0!</v>
          </cell>
          <cell r="W16" t="e">
            <v>#DIV/0!</v>
          </cell>
          <cell r="X16" t="e">
            <v>#DIV/0!</v>
          </cell>
          <cell r="AD16">
            <v>0</v>
          </cell>
          <cell r="AF16" t="e">
            <v>#DIV/0!</v>
          </cell>
          <cell r="AG16" t="e">
            <v>#DIV/0!</v>
          </cell>
        </row>
        <row r="17">
          <cell r="A17">
            <v>15</v>
          </cell>
          <cell r="C17" t="str">
            <v>Town</v>
          </cell>
          <cell r="D17" t="str">
            <v>ADAA</v>
          </cell>
          <cell r="E17" t="str">
            <v>ORBS4789</v>
          </cell>
          <cell r="F17">
            <v>42226</v>
          </cell>
          <cell r="G17" t="str">
            <v>Pos</v>
          </cell>
          <cell r="H17" t="str">
            <v>Pos</v>
          </cell>
          <cell r="I17" t="str">
            <v>Pos</v>
          </cell>
          <cell r="J17" t="str">
            <v>Pos</v>
          </cell>
          <cell r="K17" t="str">
            <v>Pos</v>
          </cell>
          <cell r="L17" t="str">
            <v>Pos</v>
          </cell>
          <cell r="M17" t="str">
            <v>No</v>
          </cell>
          <cell r="N17" t="str">
            <v>Reverse</v>
          </cell>
          <cell r="O17">
            <v>2311.09</v>
          </cell>
          <cell r="P17">
            <v>42186</v>
          </cell>
          <cell r="Q17">
            <v>2794.9</v>
          </cell>
          <cell r="R17">
            <v>42217</v>
          </cell>
          <cell r="S17">
            <v>1500</v>
          </cell>
          <cell r="T17">
            <v>31</v>
          </cell>
          <cell r="U17">
            <v>725714.99999999988</v>
          </cell>
          <cell r="V17">
            <v>23410.161290322576</v>
          </cell>
          <cell r="W17">
            <v>0</v>
          </cell>
          <cell r="X17">
            <v>725714.99999999988</v>
          </cell>
          <cell r="Y17">
            <v>76457</v>
          </cell>
          <cell r="AB17">
            <v>45232</v>
          </cell>
          <cell r="AC17">
            <v>96904</v>
          </cell>
          <cell r="AD17">
            <v>218593</v>
          </cell>
          <cell r="AE17">
            <v>218593</v>
          </cell>
          <cell r="AF17">
            <v>507121.99999999988</v>
          </cell>
          <cell r="AG17">
            <v>0.69878946969540379</v>
          </cell>
        </row>
        <row r="18">
          <cell r="A18">
            <v>16</v>
          </cell>
          <cell r="B18" t="str">
            <v>Lathikata</v>
          </cell>
          <cell r="C18" t="str">
            <v>Morden India-I</v>
          </cell>
          <cell r="D18" t="str">
            <v>AIAA</v>
          </cell>
          <cell r="E18" t="str">
            <v>WES50443</v>
          </cell>
          <cell r="F18">
            <v>42222</v>
          </cell>
          <cell r="G18" t="str">
            <v>Pos</v>
          </cell>
          <cell r="H18" t="str">
            <v>Pos</v>
          </cell>
          <cell r="I18" t="str">
            <v>Pos</v>
          </cell>
          <cell r="J18" t="str">
            <v>Pos</v>
          </cell>
          <cell r="K18" t="str">
            <v>Pos</v>
          </cell>
          <cell r="L18" t="str">
            <v>Pos</v>
          </cell>
          <cell r="M18" t="str">
            <v>No</v>
          </cell>
          <cell r="N18" t="str">
            <v>Forward</v>
          </cell>
          <cell r="O18">
            <v>310.85000000000002</v>
          </cell>
          <cell r="P18">
            <v>42186</v>
          </cell>
          <cell r="Q18">
            <v>625.94000000000005</v>
          </cell>
          <cell r="R18">
            <v>42217</v>
          </cell>
          <cell r="S18">
            <v>4000</v>
          </cell>
          <cell r="T18">
            <v>31</v>
          </cell>
          <cell r="U18">
            <v>1260360.0000000002</v>
          </cell>
          <cell r="V18">
            <v>40656.774193548394</v>
          </cell>
          <cell r="W18">
            <v>0</v>
          </cell>
          <cell r="X18">
            <v>1260360.0000000002</v>
          </cell>
          <cell r="Y18">
            <v>483246</v>
          </cell>
          <cell r="AB18">
            <v>68889</v>
          </cell>
          <cell r="AD18">
            <v>552135</v>
          </cell>
          <cell r="AE18">
            <v>552135</v>
          </cell>
          <cell r="AF18">
            <v>708225.00000000023</v>
          </cell>
          <cell r="AG18">
            <v>0.56192278396648587</v>
          </cell>
        </row>
        <row r="19">
          <cell r="A19">
            <v>17</v>
          </cell>
          <cell r="C19" t="str">
            <v>Banki</v>
          </cell>
          <cell r="D19" t="str">
            <v>AIAC</v>
          </cell>
          <cell r="E19" t="str">
            <v>WES50442</v>
          </cell>
          <cell r="F19">
            <v>42222</v>
          </cell>
          <cell r="G19" t="str">
            <v>Pos</v>
          </cell>
          <cell r="H19" t="str">
            <v>Pos</v>
          </cell>
          <cell r="I19" t="str">
            <v>Pos</v>
          </cell>
          <cell r="J19" t="str">
            <v>Pos</v>
          </cell>
          <cell r="K19" t="str">
            <v>Pos</v>
          </cell>
          <cell r="L19" t="str">
            <v>Pos</v>
          </cell>
          <cell r="M19" t="str">
            <v>No</v>
          </cell>
          <cell r="N19" t="str">
            <v>Reverse</v>
          </cell>
          <cell r="O19">
            <v>59.02</v>
          </cell>
          <cell r="P19">
            <v>42186</v>
          </cell>
          <cell r="Q19">
            <v>124.59</v>
          </cell>
          <cell r="R19">
            <v>42217</v>
          </cell>
          <cell r="S19">
            <v>10000</v>
          </cell>
          <cell r="T19">
            <v>31</v>
          </cell>
          <cell r="U19">
            <v>655699.99999999988</v>
          </cell>
          <cell r="V19">
            <v>21151.612903225803</v>
          </cell>
          <cell r="W19">
            <v>0</v>
          </cell>
          <cell r="X19">
            <v>655699.99999999988</v>
          </cell>
          <cell r="Y19">
            <v>334865</v>
          </cell>
          <cell r="AB19">
            <v>14412</v>
          </cell>
          <cell r="AD19">
            <v>349277</v>
          </cell>
          <cell r="AE19">
            <v>349277</v>
          </cell>
          <cell r="AF19">
            <v>306422.99999999988</v>
          </cell>
          <cell r="AG19">
            <v>0.46732194601189558</v>
          </cell>
        </row>
        <row r="20">
          <cell r="A20">
            <v>18</v>
          </cell>
          <cell r="C20" t="str">
            <v>Morden India-II</v>
          </cell>
          <cell r="D20" t="str">
            <v>AIAB</v>
          </cell>
          <cell r="E20" t="str">
            <v>WSC07576</v>
          </cell>
          <cell r="F20">
            <v>42226</v>
          </cell>
          <cell r="G20" t="str">
            <v>Pos</v>
          </cell>
          <cell r="H20" t="str">
            <v>No value</v>
          </cell>
          <cell r="I20" t="str">
            <v>Pos</v>
          </cell>
          <cell r="J20" t="str">
            <v>Pos</v>
          </cell>
          <cell r="K20" t="str">
            <v>No Value</v>
          </cell>
          <cell r="L20" t="str">
            <v>Neg</v>
          </cell>
          <cell r="M20" t="str">
            <v>No</v>
          </cell>
          <cell r="N20" t="str">
            <v>Forward</v>
          </cell>
          <cell r="O20">
            <v>25105.96</v>
          </cell>
          <cell r="P20">
            <v>42186</v>
          </cell>
          <cell r="Q20">
            <v>25451.52</v>
          </cell>
          <cell r="R20">
            <v>42217</v>
          </cell>
          <cell r="S20">
            <v>4000</v>
          </cell>
          <cell r="T20">
            <v>31</v>
          </cell>
          <cell r="U20">
            <v>1382240.0000000051</v>
          </cell>
          <cell r="V20">
            <v>44588.387096774357</v>
          </cell>
          <cell r="W20">
            <v>0</v>
          </cell>
          <cell r="X20">
            <v>1382240.0000000051</v>
          </cell>
          <cell r="Y20">
            <v>934346</v>
          </cell>
          <cell r="AB20">
            <v>147949</v>
          </cell>
          <cell r="AC20">
            <v>23166</v>
          </cell>
          <cell r="AD20">
            <v>1105461</v>
          </cell>
          <cell r="AE20">
            <v>1105461</v>
          </cell>
          <cell r="AF20">
            <v>276779.00000000512</v>
          </cell>
          <cell r="AG20">
            <v>0.20023946637342582</v>
          </cell>
        </row>
        <row r="21">
          <cell r="A21">
            <v>19</v>
          </cell>
          <cell r="B21" t="str">
            <v>Bonai</v>
          </cell>
          <cell r="C21" t="str">
            <v>Kenaveta</v>
          </cell>
          <cell r="D21" t="str">
            <v>AJAA</v>
          </cell>
          <cell r="E21" t="str">
            <v>WSC33015</v>
          </cell>
          <cell r="F21">
            <v>42226</v>
          </cell>
          <cell r="G21" t="str">
            <v>Pos</v>
          </cell>
          <cell r="H21" t="str">
            <v>Neg</v>
          </cell>
          <cell r="I21" t="str">
            <v>Pos</v>
          </cell>
          <cell r="J21" t="str">
            <v>Pos</v>
          </cell>
          <cell r="K21" t="str">
            <v>Neg</v>
          </cell>
          <cell r="L21" t="str">
            <v>Pos</v>
          </cell>
          <cell r="M21" t="str">
            <v>No</v>
          </cell>
          <cell r="O21">
            <v>783.64</v>
          </cell>
          <cell r="P21">
            <v>42186</v>
          </cell>
          <cell r="Q21">
            <v>794.52</v>
          </cell>
          <cell r="R21">
            <v>42217</v>
          </cell>
          <cell r="S21">
            <v>20000</v>
          </cell>
          <cell r="T21">
            <v>31</v>
          </cell>
          <cell r="U21">
            <v>217599.99999999991</v>
          </cell>
          <cell r="V21">
            <v>7019.3548387096744</v>
          </cell>
          <cell r="W21">
            <v>0</v>
          </cell>
          <cell r="X21">
            <v>217599.99999999991</v>
          </cell>
          <cell r="Z21">
            <v>489543</v>
          </cell>
          <cell r="AA21">
            <v>240967</v>
          </cell>
          <cell r="AB21">
            <v>49000</v>
          </cell>
          <cell r="AC21">
            <v>45564</v>
          </cell>
          <cell r="AD21">
            <v>459819</v>
          </cell>
          <cell r="AE21">
            <v>459819</v>
          </cell>
          <cell r="AF21">
            <v>-242219.00000000009</v>
          </cell>
          <cell r="AG21">
            <v>-1.1131387867647067</v>
          </cell>
        </row>
        <row r="22">
          <cell r="A22">
            <v>20</v>
          </cell>
          <cell r="C22" t="str">
            <v>Gogua</v>
          </cell>
          <cell r="D22" t="str">
            <v>AJAC</v>
          </cell>
          <cell r="E22" t="str">
            <v>GJU61961</v>
          </cell>
          <cell r="F22" t="str">
            <v>No Dump</v>
          </cell>
          <cell r="O22">
            <v>2848.84</v>
          </cell>
          <cell r="P22">
            <v>42186</v>
          </cell>
          <cell r="Q22">
            <v>2945.59</v>
          </cell>
          <cell r="R22">
            <v>42217</v>
          </cell>
          <cell r="S22">
            <v>2000</v>
          </cell>
          <cell r="T22">
            <v>31</v>
          </cell>
          <cell r="U22">
            <v>193500</v>
          </cell>
          <cell r="V22">
            <v>6241.9354838709678</v>
          </cell>
          <cell r="W22">
            <v>0</v>
          </cell>
          <cell r="X22">
            <v>193500</v>
          </cell>
          <cell r="Y22">
            <v>318</v>
          </cell>
          <cell r="Z22">
            <v>288</v>
          </cell>
          <cell r="AA22">
            <v>8878</v>
          </cell>
          <cell r="AB22">
            <v>30974</v>
          </cell>
          <cell r="AD22">
            <v>35875</v>
          </cell>
          <cell r="AE22">
            <v>35875</v>
          </cell>
          <cell r="AF22">
            <v>157625</v>
          </cell>
          <cell r="AG22">
            <v>0.81459948320413433</v>
          </cell>
        </row>
        <row r="23">
          <cell r="A23">
            <v>21</v>
          </cell>
          <cell r="C23" t="str">
            <v>Town</v>
          </cell>
          <cell r="D23" t="str">
            <v>AJAD</v>
          </cell>
          <cell r="E23" t="str">
            <v>WSC07671</v>
          </cell>
          <cell r="F23" t="str">
            <v>No Dump</v>
          </cell>
          <cell r="O23">
            <v>17452.63</v>
          </cell>
          <cell r="P23">
            <v>42186</v>
          </cell>
          <cell r="Q23">
            <v>17601.740000000002</v>
          </cell>
          <cell r="R23">
            <v>42217</v>
          </cell>
          <cell r="S23">
            <v>4000</v>
          </cell>
          <cell r="T23">
            <v>31</v>
          </cell>
          <cell r="U23">
            <v>596440.00000000233</v>
          </cell>
          <cell r="V23">
            <v>19240.000000000076</v>
          </cell>
          <cell r="W23">
            <v>0</v>
          </cell>
          <cell r="X23">
            <v>596440.00000000233</v>
          </cell>
          <cell r="Y23">
            <v>271976</v>
          </cell>
          <cell r="AA23">
            <v>367</v>
          </cell>
          <cell r="AB23">
            <v>49005</v>
          </cell>
          <cell r="AD23">
            <v>321164.5</v>
          </cell>
          <cell r="AE23">
            <v>321164.5</v>
          </cell>
          <cell r="AF23">
            <v>275275.50000000233</v>
          </cell>
          <cell r="AG23">
            <v>0.46153091677285435</v>
          </cell>
        </row>
        <row r="24">
          <cell r="A24">
            <v>22</v>
          </cell>
          <cell r="C24" t="str">
            <v>Gurundia</v>
          </cell>
          <cell r="D24" t="str">
            <v>AJAB</v>
          </cell>
          <cell r="E24" t="str">
            <v>GJU61970</v>
          </cell>
          <cell r="F24" t="str">
            <v>No Dump</v>
          </cell>
          <cell r="O24">
            <v>5606.29</v>
          </cell>
          <cell r="P24">
            <v>42186</v>
          </cell>
          <cell r="Q24">
            <v>5898.2</v>
          </cell>
          <cell r="R24">
            <v>42217</v>
          </cell>
          <cell r="S24">
            <v>2000</v>
          </cell>
          <cell r="T24">
            <v>31</v>
          </cell>
          <cell r="U24">
            <v>583819.99999999977</v>
          </cell>
          <cell r="V24">
            <v>18832.903225806444</v>
          </cell>
          <cell r="W24">
            <v>0</v>
          </cell>
          <cell r="X24">
            <v>583819.99999999977</v>
          </cell>
          <cell r="AA24">
            <v>309378</v>
          </cell>
          <cell r="AB24">
            <v>58316</v>
          </cell>
          <cell r="AD24">
            <v>213005</v>
          </cell>
          <cell r="AE24">
            <v>213005</v>
          </cell>
          <cell r="AF24">
            <v>370814.99999999977</v>
          </cell>
          <cell r="AG24">
            <v>0.6351529581035249</v>
          </cell>
        </row>
        <row r="25">
          <cell r="A25">
            <v>23</v>
          </cell>
          <cell r="B25" t="str">
            <v>Rajamunda</v>
          </cell>
          <cell r="C25" t="str">
            <v>Darjing</v>
          </cell>
          <cell r="D25" t="str">
            <v>AJCC</v>
          </cell>
          <cell r="E25" t="str">
            <v>WES50445</v>
          </cell>
          <cell r="F25">
            <v>42222</v>
          </cell>
          <cell r="G25" t="str">
            <v>Pos</v>
          </cell>
          <cell r="H25" t="str">
            <v>Pos</v>
          </cell>
          <cell r="I25" t="str">
            <v>Pos</v>
          </cell>
          <cell r="J25" t="str">
            <v>Pos</v>
          </cell>
          <cell r="K25" t="str">
            <v>Pos</v>
          </cell>
          <cell r="L25" t="str">
            <v>Pos</v>
          </cell>
          <cell r="M25" t="str">
            <v>No</v>
          </cell>
          <cell r="N25" t="str">
            <v>Forward</v>
          </cell>
          <cell r="O25">
            <v>1.17</v>
          </cell>
          <cell r="P25">
            <v>42186</v>
          </cell>
          <cell r="Q25">
            <v>16.36</v>
          </cell>
          <cell r="R25">
            <v>42217</v>
          </cell>
          <cell r="S25">
            <v>20000</v>
          </cell>
          <cell r="T25">
            <v>31</v>
          </cell>
          <cell r="U25">
            <v>303800</v>
          </cell>
          <cell r="V25">
            <v>9800</v>
          </cell>
          <cell r="W25">
            <v>0</v>
          </cell>
          <cell r="X25">
            <v>303800</v>
          </cell>
          <cell r="Z25">
            <v>223611</v>
          </cell>
          <cell r="AB25">
            <v>41095</v>
          </cell>
          <cell r="AC25">
            <v>26090</v>
          </cell>
          <cell r="AD25">
            <v>178990.5</v>
          </cell>
          <cell r="AE25">
            <v>178990.5</v>
          </cell>
          <cell r="AF25">
            <v>124809.5</v>
          </cell>
          <cell r="AG25">
            <v>0.41082784726793942</v>
          </cell>
        </row>
        <row r="26">
          <cell r="A26">
            <v>24</v>
          </cell>
          <cell r="C26" t="str">
            <v>Roxy</v>
          </cell>
          <cell r="D26" t="str">
            <v>AJCD</v>
          </cell>
          <cell r="E26" t="str">
            <v>UPU07783</v>
          </cell>
          <cell r="F26" t="str">
            <v>No Dump</v>
          </cell>
          <cell r="O26">
            <v>396.7</v>
          </cell>
          <cell r="P26">
            <v>42186</v>
          </cell>
          <cell r="Q26">
            <v>854.49</v>
          </cell>
          <cell r="R26">
            <v>42217</v>
          </cell>
          <cell r="S26">
            <v>1000</v>
          </cell>
          <cell r="T26">
            <v>31</v>
          </cell>
          <cell r="U26">
            <v>457790</v>
          </cell>
          <cell r="V26">
            <v>14767.41935483871</v>
          </cell>
          <cell r="W26">
            <v>0</v>
          </cell>
          <cell r="X26">
            <v>457790</v>
          </cell>
          <cell r="Z26">
            <v>477041</v>
          </cell>
          <cell r="AB26">
            <v>57641</v>
          </cell>
          <cell r="AD26">
            <v>296161.5</v>
          </cell>
          <cell r="AE26">
            <v>296161.5</v>
          </cell>
          <cell r="AF26">
            <v>161628.5</v>
          </cell>
          <cell r="AG26">
            <v>0.35306253959238953</v>
          </cell>
        </row>
        <row r="27">
          <cell r="A27">
            <v>25</v>
          </cell>
          <cell r="C27" t="str">
            <v>Lahunipada</v>
          </cell>
          <cell r="D27" t="str">
            <v>AJCA</v>
          </cell>
          <cell r="E27" t="str">
            <v>GJU61980</v>
          </cell>
          <cell r="F27" t="str">
            <v>No Dump</v>
          </cell>
          <cell r="O27">
            <v>871.04</v>
          </cell>
          <cell r="P27">
            <v>42186</v>
          </cell>
          <cell r="Q27">
            <v>1030.02</v>
          </cell>
          <cell r="R27">
            <v>42217</v>
          </cell>
          <cell r="S27">
            <v>2000</v>
          </cell>
          <cell r="T27">
            <v>31</v>
          </cell>
          <cell r="U27">
            <v>317960.00000000006</v>
          </cell>
          <cell r="V27">
            <v>10256.774193548388</v>
          </cell>
          <cell r="W27">
            <v>0</v>
          </cell>
          <cell r="X27">
            <v>317960.00000000006</v>
          </cell>
          <cell r="Y27">
            <v>219504</v>
          </cell>
          <cell r="AA27">
            <v>106429</v>
          </cell>
          <cell r="AB27">
            <v>25226</v>
          </cell>
          <cell r="AD27">
            <v>297944.5</v>
          </cell>
          <cell r="AE27">
            <v>297944.5</v>
          </cell>
          <cell r="AF27">
            <v>20015.500000000058</v>
          </cell>
          <cell r="AG27">
            <v>6.2949742105925452E-2</v>
          </cell>
        </row>
        <row r="28">
          <cell r="A28">
            <v>26</v>
          </cell>
          <cell r="C28" t="str">
            <v>Lalei</v>
          </cell>
          <cell r="D28" t="str">
            <v>AJCB</v>
          </cell>
          <cell r="E28" t="str">
            <v>GJU61971</v>
          </cell>
          <cell r="F28" t="str">
            <v>No Dump</v>
          </cell>
          <cell r="O28">
            <v>1043.6500000000001</v>
          </cell>
          <cell r="P28">
            <v>42186</v>
          </cell>
          <cell r="Q28">
            <v>1177.44</v>
          </cell>
          <cell r="R28">
            <v>42217</v>
          </cell>
          <cell r="S28">
            <v>4000</v>
          </cell>
          <cell r="T28">
            <v>31</v>
          </cell>
          <cell r="U28">
            <v>535159.99999999988</v>
          </cell>
          <cell r="V28">
            <v>17263.22580645161</v>
          </cell>
          <cell r="W28">
            <v>0</v>
          </cell>
          <cell r="X28">
            <v>535159.99999999988</v>
          </cell>
          <cell r="Y28">
            <v>39857</v>
          </cell>
          <cell r="AA28">
            <v>219020</v>
          </cell>
          <cell r="AB28">
            <v>2731</v>
          </cell>
          <cell r="AC28">
            <v>56076</v>
          </cell>
          <cell r="AD28">
            <v>208174</v>
          </cell>
          <cell r="AE28">
            <v>208174</v>
          </cell>
          <cell r="AF28">
            <v>326985.99999999988</v>
          </cell>
          <cell r="AG28">
            <v>0.61100605426414523</v>
          </cell>
        </row>
        <row r="29">
          <cell r="A29">
            <v>27</v>
          </cell>
          <cell r="B29" t="str">
            <v>Mahuldiha</v>
          </cell>
          <cell r="C29" t="str">
            <v>Kuliposh</v>
          </cell>
          <cell r="D29" t="str">
            <v>NCAB</v>
          </cell>
          <cell r="E29" t="str">
            <v>WSC13196</v>
          </cell>
          <cell r="F29" t="str">
            <v>No Dump</v>
          </cell>
          <cell r="O29">
            <v>10985.15</v>
          </cell>
          <cell r="P29">
            <v>42186</v>
          </cell>
          <cell r="Q29">
            <v>11071.31</v>
          </cell>
          <cell r="R29">
            <v>42217</v>
          </cell>
          <cell r="S29">
            <v>4000</v>
          </cell>
          <cell r="T29">
            <v>31</v>
          </cell>
          <cell r="U29">
            <v>344639.99999999942</v>
          </cell>
          <cell r="V29">
            <v>11117.41935483869</v>
          </cell>
          <cell r="W29">
            <v>0</v>
          </cell>
          <cell r="X29">
            <v>344639.99999999942</v>
          </cell>
          <cell r="Y29">
            <v>8323</v>
          </cell>
          <cell r="AA29">
            <v>247063</v>
          </cell>
          <cell r="AB29">
            <v>51598</v>
          </cell>
          <cell r="AD29">
            <v>183452.5</v>
          </cell>
          <cell r="AE29">
            <v>183452.5</v>
          </cell>
          <cell r="AF29">
            <v>161187.49999999942</v>
          </cell>
          <cell r="AG29">
            <v>0.46769817780872702</v>
          </cell>
        </row>
        <row r="30">
          <cell r="A30">
            <v>28</v>
          </cell>
          <cell r="C30" t="str">
            <v>Badgaon</v>
          </cell>
          <cell r="D30" t="str">
            <v>NCAA</v>
          </cell>
          <cell r="E30" t="str">
            <v>WSC07738</v>
          </cell>
          <cell r="F30" t="str">
            <v>No Dump</v>
          </cell>
          <cell r="O30">
            <v>5093.95</v>
          </cell>
          <cell r="P30">
            <v>42186</v>
          </cell>
          <cell r="Q30">
            <v>5187.09</v>
          </cell>
          <cell r="R30">
            <v>42217</v>
          </cell>
          <cell r="S30">
            <v>4000</v>
          </cell>
          <cell r="T30">
            <v>31</v>
          </cell>
          <cell r="U30">
            <v>372560.00000000128</v>
          </cell>
          <cell r="V30">
            <v>12018.064516129074</v>
          </cell>
          <cell r="W30">
            <v>0</v>
          </cell>
          <cell r="X30">
            <v>372560.00000000128</v>
          </cell>
          <cell r="Z30">
            <v>199126</v>
          </cell>
          <cell r="AB30">
            <v>35102</v>
          </cell>
          <cell r="AD30">
            <v>134665</v>
          </cell>
          <cell r="AE30">
            <v>134665</v>
          </cell>
          <cell r="AF30">
            <v>237895.00000000128</v>
          </cell>
          <cell r="AG30">
            <v>0.63854144298905002</v>
          </cell>
        </row>
        <row r="31">
          <cell r="A31">
            <v>29</v>
          </cell>
          <cell r="B31" t="str">
            <v>Koira</v>
          </cell>
          <cell r="C31" t="str">
            <v>Koira- Kalta</v>
          </cell>
          <cell r="D31" t="str">
            <v>EABA</v>
          </cell>
          <cell r="E31" t="str">
            <v>WSC33020</v>
          </cell>
          <cell r="F31" t="str">
            <v>No Dump</v>
          </cell>
          <cell r="O31">
            <v>4282</v>
          </cell>
          <cell r="P31">
            <v>42181</v>
          </cell>
          <cell r="Q31">
            <v>4305</v>
          </cell>
          <cell r="R31">
            <v>42210</v>
          </cell>
          <cell r="S31">
            <v>8000</v>
          </cell>
          <cell r="T31">
            <v>29</v>
          </cell>
          <cell r="U31">
            <v>184000</v>
          </cell>
          <cell r="V31">
            <v>6344.8275862068967</v>
          </cell>
          <cell r="W31">
            <v>12689.655172413793</v>
          </cell>
          <cell r="X31">
            <v>196689.6551724138</v>
          </cell>
          <cell r="Y31">
            <v>123240</v>
          </cell>
          <cell r="Z31">
            <v>97686</v>
          </cell>
          <cell r="AB31">
            <v>71997</v>
          </cell>
          <cell r="AC31">
            <v>198472</v>
          </cell>
          <cell r="AD31">
            <v>442552</v>
          </cell>
          <cell r="AE31">
            <v>442552</v>
          </cell>
          <cell r="AF31">
            <v>-245862.3448275862</v>
          </cell>
          <cell r="AG31">
            <v>-1.2500014025245441</v>
          </cell>
        </row>
        <row r="32">
          <cell r="A32">
            <v>30</v>
          </cell>
          <cell r="C32" t="str">
            <v>Industry-I</v>
          </cell>
          <cell r="D32" t="str">
            <v>EABB</v>
          </cell>
          <cell r="AB32">
            <v>24448</v>
          </cell>
          <cell r="AC32">
            <v>7264</v>
          </cell>
          <cell r="AD32">
            <v>31712</v>
          </cell>
          <cell r="AE32">
            <v>31712</v>
          </cell>
        </row>
        <row r="33">
          <cell r="A33">
            <v>31</v>
          </cell>
          <cell r="C33" t="str">
            <v>Industry-II</v>
          </cell>
          <cell r="D33" t="str">
            <v>EABC</v>
          </cell>
          <cell r="AC33">
            <v>34564</v>
          </cell>
          <cell r="AD33">
            <v>34564</v>
          </cell>
          <cell r="AE33">
            <v>34564</v>
          </cell>
        </row>
        <row r="34">
          <cell r="A34">
            <v>32</v>
          </cell>
          <cell r="B34" t="str">
            <v xml:space="preserve">Tensa </v>
          </cell>
          <cell r="C34" t="str">
            <v xml:space="preserve">Tensa </v>
          </cell>
          <cell r="D34" t="str">
            <v>EAAA</v>
          </cell>
          <cell r="E34" t="str">
            <v>WSC33011</v>
          </cell>
          <cell r="F34" t="str">
            <v>No Dump</v>
          </cell>
          <cell r="Y34">
            <v>209151</v>
          </cell>
          <cell r="Z34">
            <v>88567</v>
          </cell>
          <cell r="AB34">
            <v>204828</v>
          </cell>
          <cell r="AC34">
            <v>223640</v>
          </cell>
          <cell r="AD34">
            <v>681902.5</v>
          </cell>
          <cell r="AE34">
            <v>681902.5</v>
          </cell>
        </row>
        <row r="35">
          <cell r="A35">
            <v>33</v>
          </cell>
          <cell r="C35" t="str">
            <v>BIM</v>
          </cell>
          <cell r="D35" t="str">
            <v>EAAB</v>
          </cell>
          <cell r="E35" t="str">
            <v>WSC16736</v>
          </cell>
          <cell r="F35" t="str">
            <v>No Dump</v>
          </cell>
          <cell r="O35">
            <v>42605.34</v>
          </cell>
          <cell r="P35">
            <v>42181</v>
          </cell>
          <cell r="Q35">
            <v>42902.79</v>
          </cell>
          <cell r="R35">
            <v>42209</v>
          </cell>
          <cell r="S35">
            <v>4000</v>
          </cell>
          <cell r="T35">
            <v>28</v>
          </cell>
          <cell r="U35">
            <v>1189800.0000000175</v>
          </cell>
          <cell r="V35">
            <v>42492.857142857763</v>
          </cell>
          <cell r="W35">
            <v>127478.57142857328</v>
          </cell>
          <cell r="X35">
            <v>1317278.5714285907</v>
          </cell>
          <cell r="Y35">
            <v>5545</v>
          </cell>
          <cell r="Z35">
            <v>11713</v>
          </cell>
          <cell r="AB35">
            <v>901</v>
          </cell>
          <cell r="AC35">
            <v>1203760</v>
          </cell>
          <cell r="AD35">
            <v>1216062.5</v>
          </cell>
          <cell r="AE35">
            <v>1216062.5</v>
          </cell>
          <cell r="AF35">
            <v>101216.07142859069</v>
          </cell>
          <cell r="AG35">
            <v>7.6837256464911366E-2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B2010 PLG"/>
      <sheetName val="ZKOK6"/>
      <sheetName val="kok5 jan cls"/>
      <sheetName val="Sheet1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IM Wos08-09"/>
      <sheetName val="2009-10 45678"/>
      <sheetName val="cls"/>
      <sheetName val="pccc"/>
      <sheetName val="VG"/>
      <sheetName val="O"/>
      <sheetName val="N T K"/>
      <sheetName val="CMD"/>
      <sheetName val="CM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50"/>
      <sheetName val="DEC09 PLG"/>
      <sheetName val="Final wos List CMD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B2010 PLG"/>
      <sheetName val="ZKOK6"/>
      <sheetName val="kok5 jan cls"/>
      <sheetName val="Sheet1"/>
      <sheetName val="Sheet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3"/>
      <sheetName val="IM Wos08-09"/>
      <sheetName val="2009-10 45678"/>
      <sheetName val="cls"/>
      <sheetName val="pccc"/>
      <sheetName val="VG"/>
      <sheetName val="O"/>
      <sheetName val="N T K"/>
      <sheetName val="CMD"/>
      <sheetName val="CM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50"/>
      <sheetName val="DEC09 PLG"/>
      <sheetName val="Final wos List CMD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</sheetNames>
    <sheetDataSet>
      <sheetData sheetId="0" refreshError="1"/>
      <sheetData sheetId="1" refreshError="1"/>
      <sheetData sheetId="2" refreshError="1">
        <row r="30">
          <cell r="A30" t="str">
            <v>Business Unit</v>
          </cell>
        </row>
        <row r="31">
          <cell r="A31" t="str">
            <v>Manager</v>
          </cell>
        </row>
        <row r="34">
          <cell r="A34" t="str">
            <v>Central Power Distribution Company of AP Limited</v>
          </cell>
        </row>
      </sheetData>
      <sheetData sheetId="3" refreshError="1">
        <row r="2">
          <cell r="C2" t="str">
            <v>August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jv_Dep_ Sep06"/>
      <sheetName val="jv_Dep_ Mar-06"/>
      <sheetName val="Sheet1"/>
      <sheetName val="dep sep 06"/>
      <sheetName val="dep mar-06"/>
      <sheetName val="Dep Sep-06 div-wise"/>
      <sheetName val="Dep Mar-06 div-wise"/>
      <sheetName val="Asset at glance-sep-06"/>
      <sheetName val="Asset at glance-mar-06"/>
      <sheetName val="Summary-Mar-06 after comp adj"/>
      <sheetName val="jv Sep06"/>
      <sheetName val="jv Mar 06"/>
      <sheetName val="jv sep 06 emp cost"/>
      <sheetName val="jv mar 06 emp cost"/>
      <sheetName val="jv sep-06 int"/>
      <sheetName val="jv mar-06 int"/>
      <sheetName val="Grouping sheet sep-06"/>
      <sheetName val="cwip-capitalise"/>
      <sheetName val="cwip"/>
      <sheetName val="TB-9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jv_Dep_ Sep05"/>
      <sheetName val="Jv_Adj Dep_ mar05"/>
      <sheetName val="Jv_Dep_ mar05"/>
      <sheetName val="Land"/>
      <sheetName val="jv Sep05 "/>
      <sheetName val="jv mar05"/>
      <sheetName val="TB-9-05 (3)"/>
      <sheetName val="TB-9-05 (2)"/>
      <sheetName val="TB-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art A General"/>
      <sheetName val="Subsidiary Co Details"/>
      <sheetName val="MD, Dir, Co. secy"/>
      <sheetName val="Beneficial_owners"/>
      <sheetName val="Balance Sheet"/>
      <sheetName val="Profit and Loss"/>
      <sheetName val="Other Info"/>
      <sheetName val="Stock details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</sheetNames>
    <sheetDataSet>
      <sheetData sheetId="0">
        <row r="3">
          <cell r="F3" t="str">
            <v xml:space="preserve">01 - ANDAMAN AND NICOBAR ISLANDS </v>
          </cell>
        </row>
        <row r="4">
          <cell r="F4" t="str">
            <v xml:space="preserve">02 - ANDHRA PRADESH </v>
          </cell>
        </row>
        <row r="5">
          <cell r="F5" t="str">
            <v xml:space="preserve">03 - ARUNACHAL PRADESH </v>
          </cell>
        </row>
        <row r="6">
          <cell r="F6" t="str">
            <v xml:space="preserve">04 - ASSAM </v>
          </cell>
        </row>
        <row r="7">
          <cell r="F7" t="str">
            <v xml:space="preserve">05 - BIHAR </v>
          </cell>
        </row>
        <row r="8">
          <cell r="F8" t="str">
            <v xml:space="preserve">06 - CHANDIGARH </v>
          </cell>
        </row>
        <row r="9">
          <cell r="F9" t="str">
            <v xml:space="preserve">07 - DADRA &amp; NAGAR HAVELI </v>
          </cell>
        </row>
        <row r="10">
          <cell r="F10" t="str">
            <v xml:space="preserve">08 - DAMAN &amp; DIU </v>
          </cell>
        </row>
        <row r="11">
          <cell r="F11" t="str">
            <v xml:space="preserve">09 - DELHI </v>
          </cell>
        </row>
        <row r="12">
          <cell r="F12" t="str">
            <v xml:space="preserve">10 - GOA </v>
          </cell>
        </row>
        <row r="13">
          <cell r="F13" t="str">
            <v xml:space="preserve">11 - GUJARAT </v>
          </cell>
        </row>
        <row r="14">
          <cell r="F14" t="str">
            <v xml:space="preserve">12 - HARYANA </v>
          </cell>
        </row>
        <row r="15">
          <cell r="F15" t="str">
            <v xml:space="preserve">13 - HIMACHAL PRADESH </v>
          </cell>
        </row>
        <row r="16">
          <cell r="F16" t="str">
            <v xml:space="preserve">14 - JAMMU &amp; KASHMIR </v>
          </cell>
        </row>
        <row r="17">
          <cell r="F17" t="str">
            <v xml:space="preserve">15 - KARNATAKA </v>
          </cell>
        </row>
        <row r="18">
          <cell r="F18" t="str">
            <v xml:space="preserve">16 - KERALA </v>
          </cell>
        </row>
        <row r="19">
          <cell r="F19" t="str">
            <v xml:space="preserve">17 - LAKHSWADEEP </v>
          </cell>
        </row>
        <row r="20">
          <cell r="F20" t="str">
            <v xml:space="preserve">18 - MADHYA PRADESH </v>
          </cell>
        </row>
        <row r="21">
          <cell r="F21" t="str">
            <v xml:space="preserve">19 - MAHARASHTRA </v>
          </cell>
        </row>
        <row r="22">
          <cell r="F22" t="str">
            <v xml:space="preserve">20 - MANIPUR </v>
          </cell>
        </row>
        <row r="23">
          <cell r="F23" t="str">
            <v xml:space="preserve">21 - MEGHALAYA </v>
          </cell>
        </row>
        <row r="24">
          <cell r="F24" t="str">
            <v xml:space="preserve">22 - MIZORAM </v>
          </cell>
        </row>
        <row r="25">
          <cell r="F25" t="str">
            <v xml:space="preserve">23 - NAGALAND </v>
          </cell>
        </row>
        <row r="26">
          <cell r="F26" t="str">
            <v xml:space="preserve">24 - ORISSA </v>
          </cell>
        </row>
        <row r="27">
          <cell r="F27" t="str">
            <v xml:space="preserve">25 - PONDICHERRY </v>
          </cell>
        </row>
        <row r="28">
          <cell r="F28" t="str">
            <v xml:space="preserve">26 - PUNJAB </v>
          </cell>
        </row>
        <row r="29">
          <cell r="F29" t="str">
            <v xml:space="preserve">27 - RAJASTHAN </v>
          </cell>
        </row>
        <row r="30">
          <cell r="F30" t="str">
            <v xml:space="preserve">28 - SIKKIM </v>
          </cell>
        </row>
        <row r="31">
          <cell r="F31" t="str">
            <v xml:space="preserve">29 - TAMILNADU </v>
          </cell>
        </row>
        <row r="32">
          <cell r="F32" t="str">
            <v xml:space="preserve">30 - TRIPURA </v>
          </cell>
        </row>
        <row r="33">
          <cell r="F33" t="str">
            <v xml:space="preserve">31 - UTTAR PRADESH </v>
          </cell>
        </row>
        <row r="34">
          <cell r="F34" t="str">
            <v xml:space="preserve">32 - WEST BENGAL </v>
          </cell>
        </row>
        <row r="35">
          <cell r="F35" t="str">
            <v xml:space="preserve">33 - CHHATISHGARH </v>
          </cell>
        </row>
        <row r="36">
          <cell r="F36" t="str">
            <v xml:space="preserve">34 - UTTARANCHAL </v>
          </cell>
        </row>
        <row r="37">
          <cell r="F37" t="str">
            <v>35 - JHARKHAND</v>
          </cell>
        </row>
        <row r="38">
          <cell r="F38" t="str">
            <v>99 –State outside India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2000000000000"/>
      <sheetName val="3000000000000"/>
      <sheetName val="4000000000000"/>
      <sheetName val="5000000000000"/>
      <sheetName val="Letter"/>
      <sheetName val="1"/>
      <sheetName val="2 &amp; 3"/>
      <sheetName val="4 &amp; 5"/>
      <sheetName val="6"/>
      <sheetName val="7"/>
      <sheetName val="8"/>
      <sheetName val="9 Indiramma (CUM)"/>
      <sheetName val="10 LT abstrct"/>
      <sheetName val="11 Agl pend"/>
      <sheetName val="12 LT Pending"/>
      <sheetName val="13 LT Pen"/>
      <sheetName val="14 Indl (ABST)"/>
      <sheetName val="15 DIPC"/>
      <sheetName val="16 HT"/>
      <sheetName val="17 HT(ADDL)"/>
      <sheetName val="18  PWS"/>
      <sheetName val="19 PWS"/>
      <sheetName val="20 Tathkal"/>
      <sheetName val="21 Agl (white paper)"/>
      <sheetName val="22 New Agl"/>
      <sheetName val="23 Aquaculture (FT)"/>
      <sheetName val="24 Acheivements"/>
      <sheetName val="25 Rggvy"/>
      <sheetName val="26 Indiramma"/>
      <sheetName val="27 U AGL"/>
      <sheetName val="28 Agl F"/>
      <sheetName val="29 Capacitors"/>
      <sheetName val="30 Sub-Stations"/>
      <sheetName val="31 SEP.M.H.Q."/>
      <sheetName val="32 WSC"/>
      <sheetName val="33 SPA.PE"/>
      <sheetName val="34 MULT"/>
      <sheetName val="35 LiSCHEME"/>
      <sheetName val=" BB"/>
      <sheetName val=" DSM"/>
      <sheetName val="MPLADS"/>
      <sheetName val="acdp"/>
      <sheetName val="Sph Agls"/>
      <sheetName val="24Hrs Agls"/>
      <sheetName val="ABSTRACT"/>
      <sheetName val="IP(RELEASED)"/>
      <sheetName val="Indira prabha(PEN)"/>
      <sheetName val="scho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T-1"/>
      <sheetName val="T-2(17-18)"/>
      <sheetName val="T-2(1st six mth)"/>
      <sheetName val="T-3(17-18)"/>
      <sheetName val="T-3(1st six mth)"/>
      <sheetName val="T-4 "/>
      <sheetName val="T-5"/>
      <sheetName val="T-6"/>
      <sheetName val="T-6 (six mth)"/>
      <sheetName val="T-7 (Curr)"/>
      <sheetName val="T-7"/>
      <sheetName val="T-8"/>
      <sheetName val="T-9"/>
      <sheetName val=" F-1 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  <sheetName val="F-13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17-18)"/>
      <sheetName val="F-27(18-19)"/>
      <sheetName val="tariff 18-19"/>
      <sheetName val="Demography"/>
      <sheetName val="CWIP"/>
      <sheetName val="loan&amp;int"/>
      <sheetName val="DEPCAL"/>
      <sheetName val="Sheet1"/>
      <sheetName val="Sheet2"/>
      <sheetName val="Sheet4"/>
      <sheetName val="Sheet3"/>
      <sheetName val="Current yr GAP"/>
      <sheetName val="truing 17-18"/>
      <sheetName val="Cost Allocation"/>
      <sheetName val="ppt-1"/>
      <sheetName val="ppt-2"/>
      <sheetName val="PPt-3"/>
      <sheetName val="summary"/>
      <sheetName val="Sheet5"/>
    </sheetNames>
    <sheetDataSet>
      <sheetData sheetId="0">
        <row r="38">
          <cell r="K38">
            <v>2620</v>
          </cell>
          <cell r="O38">
            <v>2940.0003200000001</v>
          </cell>
        </row>
        <row r="56">
          <cell r="K56">
            <v>1649.9999999999998</v>
          </cell>
          <cell r="O56">
            <v>1729.9999999999998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F5">
            <v>120</v>
          </cell>
        </row>
        <row r="6">
          <cell r="F6">
            <v>7063.3025124746</v>
          </cell>
        </row>
        <row r="8">
          <cell r="F8">
            <v>650</v>
          </cell>
        </row>
        <row r="10">
          <cell r="F10">
            <v>2050</v>
          </cell>
        </row>
        <row r="11">
          <cell r="F11">
            <v>55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4">
          <cell r="AA24">
            <v>21633.75</v>
          </cell>
        </row>
        <row r="25">
          <cell r="AA25">
            <v>7420</v>
          </cell>
        </row>
        <row r="28">
          <cell r="AA28">
            <v>0</v>
          </cell>
        </row>
        <row r="29">
          <cell r="AA29">
            <v>9841</v>
          </cell>
        </row>
        <row r="40">
          <cell r="AA40">
            <v>83702.164466666669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34"/>
  <sheetViews>
    <sheetView workbookViewId="0">
      <pane xSplit="4" ySplit="5" topLeftCell="L105" activePane="bottomRight" state="frozen"/>
      <selection pane="topRight" activeCell="E1" sqref="E1"/>
      <selection pane="bottomLeft" activeCell="A7" sqref="A7"/>
      <selection pane="bottomRight" activeCell="C124" sqref="C124"/>
    </sheetView>
  </sheetViews>
  <sheetFormatPr defaultRowHeight="15"/>
  <cols>
    <col min="1" max="1" width="4.7109375" style="55" customWidth="1"/>
    <col min="2" max="2" width="0" style="55" hidden="1" customWidth="1"/>
    <col min="3" max="3" width="34" style="55" customWidth="1"/>
    <col min="4" max="4" width="9.140625" style="55"/>
    <col min="5" max="5" width="5.7109375" style="55" bestFit="1" customWidth="1"/>
    <col min="6" max="6" width="8" style="55" bestFit="1" customWidth="1"/>
    <col min="7" max="7" width="7.42578125" style="55" customWidth="1"/>
    <col min="8" max="8" width="8.28515625" style="55" bestFit="1" customWidth="1"/>
    <col min="9" max="9" width="9.42578125" style="55" customWidth="1"/>
    <col min="10" max="14" width="7.5703125" style="55" bestFit="1" customWidth="1"/>
    <col min="15" max="15" width="8" style="55" bestFit="1" customWidth="1"/>
    <col min="16" max="17" width="8" style="55" customWidth="1"/>
    <col min="18" max="18" width="8.5703125" style="55" bestFit="1" customWidth="1"/>
    <col min="19" max="19" width="9.140625" style="55"/>
    <col min="20" max="20" width="7.85546875" style="55" customWidth="1"/>
    <col min="21" max="16384" width="9.140625" style="55"/>
  </cols>
  <sheetData>
    <row r="1" spans="1:82" s="52" customFormat="1" ht="15" customHeight="1">
      <c r="A1" s="49"/>
      <c r="B1" s="50" t="s">
        <v>72</v>
      </c>
      <c r="C1" s="49"/>
      <c r="D1" s="51" t="s">
        <v>73</v>
      </c>
      <c r="E1" s="49"/>
      <c r="F1" s="49"/>
      <c r="G1" s="49"/>
      <c r="H1" s="49"/>
      <c r="I1" s="49"/>
      <c r="J1" s="49"/>
      <c r="K1" s="49"/>
      <c r="L1" s="49"/>
      <c r="M1" s="49"/>
      <c r="N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53"/>
      <c r="AC1" s="54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53" t="s">
        <v>0</v>
      </c>
      <c r="AQ1" s="54" t="s">
        <v>74</v>
      </c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53" t="s">
        <v>0</v>
      </c>
      <c r="BE1" s="54" t="s">
        <v>74</v>
      </c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</row>
    <row r="2" spans="1:82" ht="15.75">
      <c r="A2" s="280" t="s">
        <v>75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2"/>
    </row>
    <row r="3" spans="1:82" s="56" customFormat="1" ht="12.75" customHeight="1">
      <c r="A3" s="283" t="s">
        <v>76</v>
      </c>
      <c r="B3" s="283" t="s">
        <v>77</v>
      </c>
      <c r="C3" s="283" t="s">
        <v>78</v>
      </c>
      <c r="D3" s="283" t="s">
        <v>79</v>
      </c>
      <c r="E3" s="283" t="s">
        <v>80</v>
      </c>
      <c r="F3" s="283" t="s">
        <v>81</v>
      </c>
      <c r="G3" s="283" t="s">
        <v>82</v>
      </c>
      <c r="H3" s="283" t="s">
        <v>83</v>
      </c>
      <c r="I3" s="79"/>
      <c r="J3" s="284" t="s">
        <v>84</v>
      </c>
      <c r="K3" s="284"/>
      <c r="L3" s="284"/>
      <c r="M3" s="284"/>
      <c r="N3" s="284"/>
      <c r="O3" s="284"/>
      <c r="P3" s="284"/>
      <c r="Q3" s="284"/>
      <c r="R3" s="284"/>
      <c r="S3" s="279" t="s">
        <v>85</v>
      </c>
      <c r="T3" s="279" t="s">
        <v>86</v>
      </c>
      <c r="U3" s="279" t="s">
        <v>87</v>
      </c>
    </row>
    <row r="4" spans="1:82" s="56" customFormat="1" ht="30">
      <c r="A4" s="283"/>
      <c r="B4" s="283"/>
      <c r="C4" s="283"/>
      <c r="D4" s="283"/>
      <c r="E4" s="283"/>
      <c r="F4" s="283"/>
      <c r="G4" s="283"/>
      <c r="H4" s="283"/>
      <c r="I4" s="79" t="s">
        <v>226</v>
      </c>
      <c r="J4" s="57">
        <v>43191</v>
      </c>
      <c r="K4" s="57">
        <v>43221</v>
      </c>
      <c r="L4" s="57">
        <v>43252</v>
      </c>
      <c r="M4" s="57">
        <v>43282</v>
      </c>
      <c r="N4" s="57">
        <v>43313</v>
      </c>
      <c r="O4" s="57">
        <v>43344</v>
      </c>
      <c r="P4" s="118">
        <v>43374</v>
      </c>
      <c r="Q4" s="118">
        <v>43405</v>
      </c>
      <c r="R4" s="58" t="s">
        <v>64</v>
      </c>
      <c r="S4" s="279"/>
      <c r="T4" s="279"/>
      <c r="U4" s="279"/>
    </row>
    <row r="5" spans="1:82" s="62" customFormat="1">
      <c r="A5" s="59" t="s">
        <v>88</v>
      </c>
      <c r="B5" s="59" t="s">
        <v>89</v>
      </c>
      <c r="C5" s="59"/>
      <c r="D5" s="59"/>
      <c r="E5" s="59"/>
      <c r="F5" s="59"/>
      <c r="G5" s="59"/>
      <c r="H5" s="59"/>
      <c r="I5" s="59"/>
      <c r="J5" s="60"/>
      <c r="K5" s="60"/>
      <c r="L5" s="60"/>
      <c r="M5" s="60"/>
      <c r="N5" s="60"/>
      <c r="O5" s="60"/>
      <c r="P5" s="119"/>
      <c r="Q5" s="119"/>
      <c r="R5" s="60"/>
      <c r="S5" s="61"/>
      <c r="T5" s="61"/>
      <c r="U5" s="60"/>
    </row>
    <row r="6" spans="1:82">
      <c r="A6" s="63">
        <v>1</v>
      </c>
      <c r="B6" s="63" t="s">
        <v>90</v>
      </c>
      <c r="C6" s="63" t="s">
        <v>91</v>
      </c>
      <c r="D6" s="64" t="s">
        <v>92</v>
      </c>
      <c r="E6" s="63">
        <v>132</v>
      </c>
      <c r="F6" s="63">
        <v>15000</v>
      </c>
      <c r="G6" s="63"/>
      <c r="H6" s="63">
        <v>15000</v>
      </c>
      <c r="I6" s="65">
        <v>45.441091</v>
      </c>
      <c r="J6" s="65">
        <v>6.844411</v>
      </c>
      <c r="K6" s="65">
        <v>5.2337400000000001</v>
      </c>
      <c r="L6" s="65">
        <v>4.9614269999999996</v>
      </c>
      <c r="M6" s="65">
        <v>5.9961630000000001</v>
      </c>
      <c r="N6" s="65">
        <v>4.9958119999999999</v>
      </c>
      <c r="O6" s="65">
        <v>5.285946</v>
      </c>
      <c r="P6" s="120">
        <v>5.8332379999999997</v>
      </c>
      <c r="Q6" s="120">
        <v>6.4195979999999997</v>
      </c>
      <c r="R6" s="65">
        <f>SUM(J6:Q6)</f>
        <v>45.570335</v>
      </c>
      <c r="S6" s="65">
        <v>63</v>
      </c>
      <c r="T6" s="66">
        <f>S6/((F6*24*30*12*0.9)/1000000)</f>
        <v>0.54012345679012341</v>
      </c>
      <c r="U6" s="65">
        <v>64</v>
      </c>
    </row>
    <row r="7" spans="1:82">
      <c r="A7" s="63">
        <v>2</v>
      </c>
      <c r="B7" s="63" t="s">
        <v>90</v>
      </c>
      <c r="C7" s="63" t="s">
        <v>93</v>
      </c>
      <c r="D7" s="64" t="s">
        <v>92</v>
      </c>
      <c r="E7" s="63">
        <v>132</v>
      </c>
      <c r="F7" s="63">
        <v>2500</v>
      </c>
      <c r="G7" s="63"/>
      <c r="H7" s="63">
        <v>2500</v>
      </c>
      <c r="I7" s="65">
        <v>8.8336129999999997</v>
      </c>
      <c r="J7" s="65">
        <v>0.42502200000000001</v>
      </c>
      <c r="K7" s="65">
        <v>0.46797800000000001</v>
      </c>
      <c r="L7" s="65">
        <v>1.0332380000000001</v>
      </c>
      <c r="M7" s="65">
        <v>0.51697199999999999</v>
      </c>
      <c r="N7" s="65">
        <v>0.37008000000000002</v>
      </c>
      <c r="O7" s="65">
        <v>0.64963599999999999</v>
      </c>
      <c r="P7" s="120">
        <v>0.85572000000000004</v>
      </c>
      <c r="Q7" s="120">
        <v>0.43046299999999998</v>
      </c>
      <c r="R7" s="65">
        <f t="shared" ref="R7:R39" si="0">SUM(J7:Q7)</f>
        <v>4.7491089999999998</v>
      </c>
      <c r="S7" s="65">
        <v>6</v>
      </c>
      <c r="T7" s="66">
        <f t="shared" ref="T7:T39" si="1">S7/((F7*24*30*12*0.9)/1000000)</f>
        <v>0.30864197530864196</v>
      </c>
      <c r="U7" s="65">
        <v>6.5</v>
      </c>
    </row>
    <row r="8" spans="1:82">
      <c r="A8" s="63">
        <v>3</v>
      </c>
      <c r="B8" s="63" t="s">
        <v>94</v>
      </c>
      <c r="C8" s="63" t="s">
        <v>95</v>
      </c>
      <c r="D8" s="64" t="s">
        <v>92</v>
      </c>
      <c r="E8" s="63">
        <v>132</v>
      </c>
      <c r="F8" s="63">
        <v>8000</v>
      </c>
      <c r="G8" s="63"/>
      <c r="H8" s="63">
        <v>8000</v>
      </c>
      <c r="I8" s="65">
        <v>17.606472</v>
      </c>
      <c r="J8" s="65">
        <v>1.608989</v>
      </c>
      <c r="K8" s="65">
        <v>1.9761899999999999</v>
      </c>
      <c r="L8" s="65">
        <v>2.7560389999999999</v>
      </c>
      <c r="M8" s="65">
        <v>3.24871</v>
      </c>
      <c r="N8" s="65">
        <v>2.673054</v>
      </c>
      <c r="O8" s="65">
        <v>1.9052659999999999</v>
      </c>
      <c r="P8" s="120">
        <v>2.9698150000000001</v>
      </c>
      <c r="Q8" s="120">
        <v>2.2347399999999999</v>
      </c>
      <c r="R8" s="65">
        <f t="shared" si="0"/>
        <v>19.372802999999998</v>
      </c>
      <c r="S8" s="65">
        <v>26</v>
      </c>
      <c r="T8" s="66">
        <f t="shared" si="1"/>
        <v>0.41795267489711935</v>
      </c>
      <c r="U8" s="65">
        <v>27</v>
      </c>
    </row>
    <row r="9" spans="1:82">
      <c r="A9" s="63">
        <v>4</v>
      </c>
      <c r="B9" s="63" t="s">
        <v>96</v>
      </c>
      <c r="C9" s="63" t="s">
        <v>97</v>
      </c>
      <c r="D9" s="64" t="s">
        <v>92</v>
      </c>
      <c r="E9" s="63">
        <v>132</v>
      </c>
      <c r="F9" s="63">
        <v>22250</v>
      </c>
      <c r="G9" s="63"/>
      <c r="H9" s="63">
        <v>22250</v>
      </c>
      <c r="I9" s="65">
        <v>119.8197</v>
      </c>
      <c r="J9" s="65">
        <v>9.3468</v>
      </c>
      <c r="K9" s="65">
        <v>9.7037999999999993</v>
      </c>
      <c r="L9" s="65">
        <v>10.371449999999999</v>
      </c>
      <c r="M9" s="65">
        <v>11.228249999999999</v>
      </c>
      <c r="N9" s="65">
        <v>11.4405</v>
      </c>
      <c r="O9" s="65">
        <v>11.17455</v>
      </c>
      <c r="P9" s="120">
        <v>10.651949999999999</v>
      </c>
      <c r="Q9" s="120">
        <v>9.8377499999999998</v>
      </c>
      <c r="R9" s="65">
        <f t="shared" si="0"/>
        <v>83.755049999999997</v>
      </c>
      <c r="S9" s="65">
        <v>120</v>
      </c>
      <c r="T9" s="66">
        <f t="shared" si="1"/>
        <v>0.69357747260368985</v>
      </c>
      <c r="U9" s="65">
        <v>122</v>
      </c>
    </row>
    <row r="10" spans="1:82">
      <c r="A10" s="63">
        <v>5</v>
      </c>
      <c r="B10" s="63" t="s">
        <v>98</v>
      </c>
      <c r="C10" s="63" t="s">
        <v>99</v>
      </c>
      <c r="D10" s="64" t="s">
        <v>92</v>
      </c>
      <c r="E10" s="63">
        <v>132</v>
      </c>
      <c r="F10" s="63">
        <v>12000</v>
      </c>
      <c r="G10" s="63"/>
      <c r="H10" s="63">
        <v>12000</v>
      </c>
      <c r="I10" s="65">
        <v>9.3902400000000004</v>
      </c>
      <c r="J10" s="65">
        <v>0.92952000000000001</v>
      </c>
      <c r="K10" s="65">
        <v>1.01616</v>
      </c>
      <c r="L10" s="65">
        <v>0.47592000000000001</v>
      </c>
      <c r="M10" s="65">
        <v>0.51024000000000003</v>
      </c>
      <c r="N10" s="65">
        <v>0.56664000000000003</v>
      </c>
      <c r="O10" s="65">
        <v>1.0442400000000001</v>
      </c>
      <c r="P10" s="120">
        <v>1.46424</v>
      </c>
      <c r="Q10" s="120">
        <v>0.38519999999999999</v>
      </c>
      <c r="R10" s="65">
        <f t="shared" si="0"/>
        <v>6.3921600000000005</v>
      </c>
      <c r="S10" s="65">
        <v>8</v>
      </c>
      <c r="T10" s="66">
        <f t="shared" si="1"/>
        <v>8.5733882030178329E-2</v>
      </c>
      <c r="U10" s="65">
        <v>8.1999999999999993</v>
      </c>
    </row>
    <row r="11" spans="1:82">
      <c r="A11" s="63">
        <v>6</v>
      </c>
      <c r="B11" s="63" t="s">
        <v>100</v>
      </c>
      <c r="C11" s="63" t="s">
        <v>101</v>
      </c>
      <c r="D11" s="64" t="s">
        <v>92</v>
      </c>
      <c r="E11" s="63">
        <v>220</v>
      </c>
      <c r="F11" s="63">
        <v>6000</v>
      </c>
      <c r="G11" s="63"/>
      <c r="H11" s="63">
        <v>6000</v>
      </c>
      <c r="I11" s="65">
        <v>9.7850000000000001</v>
      </c>
      <c r="J11" s="65">
        <v>0.78800000000000003</v>
      </c>
      <c r="K11" s="65">
        <v>0.82199999999999995</v>
      </c>
      <c r="L11" s="65">
        <v>0.83399999999999996</v>
      </c>
      <c r="M11" s="65">
        <v>0.95599999999999996</v>
      </c>
      <c r="N11" s="65">
        <v>1.1859999999999999</v>
      </c>
      <c r="O11" s="65">
        <v>0.92700000000000005</v>
      </c>
      <c r="P11" s="120">
        <v>1.085</v>
      </c>
      <c r="Q11" s="120">
        <v>0.96699999999999997</v>
      </c>
      <c r="R11" s="65">
        <f t="shared" si="0"/>
        <v>7.5649999999999995</v>
      </c>
      <c r="S11" s="65">
        <v>10</v>
      </c>
      <c r="T11" s="66">
        <f t="shared" si="1"/>
        <v>0.21433470507544583</v>
      </c>
      <c r="U11" s="65">
        <v>10.5</v>
      </c>
    </row>
    <row r="12" spans="1:82">
      <c r="A12" s="63">
        <v>7</v>
      </c>
      <c r="B12" s="63" t="s">
        <v>102</v>
      </c>
      <c r="C12" s="63" t="s">
        <v>103</v>
      </c>
      <c r="D12" s="64" t="s">
        <v>92</v>
      </c>
      <c r="E12" s="63">
        <v>132</v>
      </c>
      <c r="F12" s="63">
        <v>12000</v>
      </c>
      <c r="G12" s="63"/>
      <c r="H12" s="63">
        <v>12000</v>
      </c>
      <c r="I12" s="65">
        <v>2.999911</v>
      </c>
      <c r="J12" s="65">
        <v>4.2410000000000003E-2</v>
      </c>
      <c r="K12" s="65">
        <v>2.1250000000000002E-2</v>
      </c>
      <c r="L12" s="65">
        <v>4.9489999999999999E-2</v>
      </c>
      <c r="M12" s="65">
        <v>0.1641</v>
      </c>
      <c r="N12" s="65">
        <v>4.9889999999999997E-2</v>
      </c>
      <c r="O12" s="65">
        <v>2.3900000000000001E-2</v>
      </c>
      <c r="P12" s="120">
        <v>1.7967</v>
      </c>
      <c r="Q12" s="120">
        <v>1.451068</v>
      </c>
      <c r="R12" s="65">
        <f t="shared" si="0"/>
        <v>3.598808</v>
      </c>
      <c r="S12" s="65">
        <v>0.5</v>
      </c>
      <c r="T12" s="66">
        <f t="shared" si="1"/>
        <v>5.3583676268861456E-3</v>
      </c>
      <c r="U12" s="65">
        <v>0.55000000000000004</v>
      </c>
    </row>
    <row r="13" spans="1:82">
      <c r="A13" s="63">
        <v>8</v>
      </c>
      <c r="B13" s="63" t="s">
        <v>102</v>
      </c>
      <c r="C13" s="63" t="s">
        <v>104</v>
      </c>
      <c r="D13" s="64" t="s">
        <v>92</v>
      </c>
      <c r="E13" s="63">
        <v>132</v>
      </c>
      <c r="F13" s="63">
        <v>3000</v>
      </c>
      <c r="G13" s="63"/>
      <c r="H13" s="63">
        <v>3000</v>
      </c>
      <c r="I13" s="65">
        <v>8.9422320000000006</v>
      </c>
      <c r="J13" s="65">
        <v>0.68732099999999996</v>
      </c>
      <c r="K13" s="65">
        <v>0.68640000000000001</v>
      </c>
      <c r="L13" s="65">
        <v>0.76080000000000003</v>
      </c>
      <c r="M13" s="65">
        <v>0.67920000000000003</v>
      </c>
      <c r="N13" s="65">
        <v>0.79679999999999995</v>
      </c>
      <c r="O13" s="65">
        <v>0.76319999999999999</v>
      </c>
      <c r="P13" s="120">
        <v>0.66720000000000002</v>
      </c>
      <c r="Q13" s="120">
        <v>0.69840000000000002</v>
      </c>
      <c r="R13" s="65">
        <f t="shared" si="0"/>
        <v>5.7393210000000012</v>
      </c>
      <c r="S13" s="65">
        <v>8</v>
      </c>
      <c r="T13" s="66">
        <f t="shared" si="1"/>
        <v>0.34293552812071332</v>
      </c>
      <c r="U13" s="65">
        <v>8.1999999999999993</v>
      </c>
    </row>
    <row r="14" spans="1:82">
      <c r="A14" s="63">
        <v>9</v>
      </c>
      <c r="B14" s="63" t="s">
        <v>105</v>
      </c>
      <c r="C14" s="63" t="s">
        <v>106</v>
      </c>
      <c r="D14" s="64" t="s">
        <v>92</v>
      </c>
      <c r="E14" s="63">
        <v>132</v>
      </c>
      <c r="F14" s="63">
        <v>15000</v>
      </c>
      <c r="G14" s="63"/>
      <c r="H14" s="63">
        <v>15000</v>
      </c>
      <c r="I14" s="65">
        <v>1.6770389999999999</v>
      </c>
      <c r="J14" s="65">
        <v>0.17582500000000001</v>
      </c>
      <c r="K14" s="65">
        <v>0.12645200000000001</v>
      </c>
      <c r="L14" s="65">
        <v>6.4948000000000006E-2</v>
      </c>
      <c r="M14" s="65">
        <v>0.14365</v>
      </c>
      <c r="N14" s="65">
        <v>6.8380999999999997E-2</v>
      </c>
      <c r="O14" s="65">
        <v>9.7031000000000006E-2</v>
      </c>
      <c r="P14" s="120">
        <v>0.11602</v>
      </c>
      <c r="Q14" s="120">
        <v>0.123263</v>
      </c>
      <c r="R14" s="65">
        <f t="shared" si="0"/>
        <v>0.91556999999999999</v>
      </c>
      <c r="S14" s="65">
        <v>1</v>
      </c>
      <c r="T14" s="66">
        <f t="shared" si="1"/>
        <v>8.5733882030178329E-3</v>
      </c>
      <c r="U14" s="65">
        <v>1.2</v>
      </c>
    </row>
    <row r="15" spans="1:82">
      <c r="A15" s="63">
        <v>10</v>
      </c>
      <c r="B15" s="63" t="s">
        <v>107</v>
      </c>
      <c r="C15" s="63" t="s">
        <v>108</v>
      </c>
      <c r="D15" s="64" t="s">
        <v>92</v>
      </c>
      <c r="E15" s="63">
        <v>132</v>
      </c>
      <c r="F15" s="63">
        <v>4500</v>
      </c>
      <c r="G15" s="63"/>
      <c r="H15" s="63">
        <v>4500</v>
      </c>
      <c r="I15" s="65">
        <v>15.08736</v>
      </c>
      <c r="J15" s="65">
        <v>1.2887999999999999</v>
      </c>
      <c r="K15" s="65">
        <v>1.40568</v>
      </c>
      <c r="L15" s="65">
        <v>1.37544</v>
      </c>
      <c r="M15" s="65">
        <v>1.15848</v>
      </c>
      <c r="N15" s="65">
        <v>1.0138130000000001</v>
      </c>
      <c r="O15" s="65">
        <v>0.67422899999999997</v>
      </c>
      <c r="P15" s="120">
        <v>0.54632800000000004</v>
      </c>
      <c r="Q15" s="120">
        <v>0.49351899999999999</v>
      </c>
      <c r="R15" s="65">
        <f t="shared" si="0"/>
        <v>7.9562889999999999</v>
      </c>
      <c r="S15" s="65">
        <v>12</v>
      </c>
      <c r="T15" s="66">
        <f t="shared" si="1"/>
        <v>0.34293552812071332</v>
      </c>
      <c r="U15" s="65">
        <v>7</v>
      </c>
    </row>
    <row r="16" spans="1:82">
      <c r="A16" s="63">
        <v>11</v>
      </c>
      <c r="B16" s="63" t="s">
        <v>90</v>
      </c>
      <c r="C16" s="63" t="s">
        <v>269</v>
      </c>
      <c r="D16" s="64" t="s">
        <v>109</v>
      </c>
      <c r="E16" s="63">
        <v>132</v>
      </c>
      <c r="F16" s="63">
        <v>22500</v>
      </c>
      <c r="G16" s="63"/>
      <c r="H16" s="63">
        <v>22500</v>
      </c>
      <c r="I16" s="65">
        <v>81.455759999999998</v>
      </c>
      <c r="J16" s="65">
        <v>6.9652799999999999</v>
      </c>
      <c r="K16" s="65">
        <v>7.0963200000000004</v>
      </c>
      <c r="L16" s="65">
        <v>6.6040799999999997</v>
      </c>
      <c r="M16" s="65">
        <v>7.0826399999999996</v>
      </c>
      <c r="N16" s="65">
        <v>7.5297599999999996</v>
      </c>
      <c r="O16" s="65">
        <v>7.5813600000000001</v>
      </c>
      <c r="P16" s="120">
        <v>7.4983199999999997</v>
      </c>
      <c r="Q16" s="120">
        <v>7.3216799999999997</v>
      </c>
      <c r="R16" s="65">
        <f t="shared" si="0"/>
        <v>57.679440000000007</v>
      </c>
      <c r="S16" s="65">
        <v>85</v>
      </c>
      <c r="T16" s="66">
        <f t="shared" si="1"/>
        <v>0.48582533150434382</v>
      </c>
      <c r="U16" s="65">
        <v>87</v>
      </c>
    </row>
    <row r="17" spans="1:21">
      <c r="A17" s="63">
        <v>12</v>
      </c>
      <c r="B17" s="63" t="s">
        <v>90</v>
      </c>
      <c r="C17" s="64" t="s">
        <v>270</v>
      </c>
      <c r="D17" s="64" t="s">
        <v>109</v>
      </c>
      <c r="E17" s="63">
        <v>132</v>
      </c>
      <c r="F17" s="63">
        <v>17500</v>
      </c>
      <c r="G17" s="63"/>
      <c r="H17" s="63">
        <v>17500</v>
      </c>
      <c r="I17" s="65">
        <v>49.549680000000002</v>
      </c>
      <c r="J17" s="65">
        <v>4.7805600000000004</v>
      </c>
      <c r="K17" s="65">
        <v>4.52616</v>
      </c>
      <c r="L17" s="65">
        <v>4.5213599999999996</v>
      </c>
      <c r="M17" s="65">
        <v>4.7119200000000001</v>
      </c>
      <c r="N17" s="65">
        <v>4.8177599999999998</v>
      </c>
      <c r="O17" s="65">
        <v>4.7570399999999999</v>
      </c>
      <c r="P17" s="120">
        <v>5.0803200000000004</v>
      </c>
      <c r="Q17" s="120">
        <v>4.7952000000000004</v>
      </c>
      <c r="R17" s="65">
        <f t="shared" si="0"/>
        <v>37.990320000000004</v>
      </c>
      <c r="S17" s="65">
        <v>56</v>
      </c>
      <c r="T17" s="66">
        <f t="shared" si="1"/>
        <v>0.41152263374485593</v>
      </c>
      <c r="U17" s="65">
        <v>57</v>
      </c>
    </row>
    <row r="18" spans="1:21">
      <c r="A18" s="63">
        <v>13</v>
      </c>
      <c r="B18" s="63" t="s">
        <v>94</v>
      </c>
      <c r="C18" s="63" t="s">
        <v>110</v>
      </c>
      <c r="D18" s="64" t="s">
        <v>109</v>
      </c>
      <c r="E18" s="63">
        <v>132</v>
      </c>
      <c r="F18" s="63">
        <v>6000</v>
      </c>
      <c r="G18" s="63"/>
      <c r="H18" s="63">
        <v>6000</v>
      </c>
      <c r="I18" s="65">
        <v>1.7536</v>
      </c>
      <c r="J18" s="65">
        <v>0.45219999999999999</v>
      </c>
      <c r="K18" s="65">
        <v>0.42880000000000001</v>
      </c>
      <c r="L18" s="65">
        <v>0.40039999999999998</v>
      </c>
      <c r="M18" s="65">
        <v>0.4834</v>
      </c>
      <c r="N18" s="65">
        <v>0.52359999999999995</v>
      </c>
      <c r="O18" s="65">
        <v>0.53520000000000001</v>
      </c>
      <c r="P18" s="120">
        <v>0.5796</v>
      </c>
      <c r="Q18" s="120">
        <v>0.65539999999999998</v>
      </c>
      <c r="R18" s="65">
        <f t="shared" si="0"/>
        <v>4.0586000000000002</v>
      </c>
      <c r="S18" s="65">
        <v>6</v>
      </c>
      <c r="T18" s="66">
        <f t="shared" si="1"/>
        <v>0.12860082304526749</v>
      </c>
      <c r="U18" s="65">
        <v>6.5</v>
      </c>
    </row>
    <row r="19" spans="1:21">
      <c r="A19" s="63">
        <v>14</v>
      </c>
      <c r="B19" s="63" t="s">
        <v>94</v>
      </c>
      <c r="C19" s="63" t="s">
        <v>271</v>
      </c>
      <c r="D19" s="64" t="s">
        <v>109</v>
      </c>
      <c r="E19" s="63">
        <v>132</v>
      </c>
      <c r="F19" s="63">
        <v>5000</v>
      </c>
      <c r="G19" s="63"/>
      <c r="H19" s="63">
        <v>5000</v>
      </c>
      <c r="I19" s="65"/>
      <c r="J19" s="65"/>
      <c r="K19" s="65"/>
      <c r="L19" s="65"/>
      <c r="M19" s="65"/>
      <c r="N19" s="65"/>
      <c r="O19" s="65"/>
      <c r="P19" s="120">
        <v>6.9499999999999996E-3</v>
      </c>
      <c r="Q19" s="120">
        <v>9.7239999999999993E-2</v>
      </c>
      <c r="R19" s="65">
        <f t="shared" si="0"/>
        <v>0.10418999999999999</v>
      </c>
      <c r="S19" s="65">
        <v>0.125</v>
      </c>
      <c r="T19" s="66">
        <f t="shared" si="1"/>
        <v>3.2150205761316869E-3</v>
      </c>
      <c r="U19" s="65">
        <v>0.13500000000000001</v>
      </c>
    </row>
    <row r="20" spans="1:21">
      <c r="A20" s="63">
        <v>15</v>
      </c>
      <c r="B20" s="63" t="s">
        <v>111</v>
      </c>
      <c r="C20" s="63" t="s">
        <v>112</v>
      </c>
      <c r="D20" s="64" t="s">
        <v>109</v>
      </c>
      <c r="E20" s="63">
        <v>132</v>
      </c>
      <c r="F20" s="63">
        <v>17000</v>
      </c>
      <c r="G20" s="63"/>
      <c r="H20" s="63">
        <v>17000</v>
      </c>
      <c r="I20" s="65">
        <v>23.436240000000002</v>
      </c>
      <c r="J20" s="65">
        <v>2.1369600000000002</v>
      </c>
      <c r="K20" s="65">
        <v>2.1506400000000001</v>
      </c>
      <c r="L20" s="65">
        <v>2.3966400000000001</v>
      </c>
      <c r="M20" s="65">
        <v>2.1964800000000002</v>
      </c>
      <c r="N20" s="65">
        <v>2.1240000000000001</v>
      </c>
      <c r="O20" s="65">
        <v>2.4199199999999998</v>
      </c>
      <c r="P20" s="120">
        <v>3.44136</v>
      </c>
      <c r="Q20" s="120">
        <v>2.4710399999999999</v>
      </c>
      <c r="R20" s="65">
        <f t="shared" si="0"/>
        <v>19.337039999999998</v>
      </c>
      <c r="S20" s="65">
        <v>26</v>
      </c>
      <c r="T20" s="66">
        <f t="shared" si="1"/>
        <v>0.19668361171629145</v>
      </c>
      <c r="U20" s="65">
        <v>27</v>
      </c>
    </row>
    <row r="21" spans="1:21">
      <c r="A21" s="63">
        <v>16</v>
      </c>
      <c r="B21" s="63" t="s">
        <v>102</v>
      </c>
      <c r="C21" s="63" t="s">
        <v>113</v>
      </c>
      <c r="D21" s="64" t="s">
        <v>109</v>
      </c>
      <c r="E21" s="63">
        <v>132</v>
      </c>
      <c r="F21" s="63">
        <v>15000</v>
      </c>
      <c r="G21" s="63"/>
      <c r="H21" s="63">
        <v>15000</v>
      </c>
      <c r="I21" s="65">
        <v>41.922719999999998</v>
      </c>
      <c r="J21" s="65">
        <v>3.4838399999999998</v>
      </c>
      <c r="K21" s="65">
        <v>3.61008</v>
      </c>
      <c r="L21" s="65">
        <v>4.6699200000000003</v>
      </c>
      <c r="M21" s="65">
        <v>7.6000800000000002</v>
      </c>
      <c r="N21" s="65">
        <v>7.6423199999999998</v>
      </c>
      <c r="O21" s="65">
        <v>7.4486400000000001</v>
      </c>
      <c r="P21" s="120">
        <v>4.0927199999999999</v>
      </c>
      <c r="Q21" s="120">
        <v>3.5450400000000002</v>
      </c>
      <c r="R21" s="65">
        <f t="shared" si="0"/>
        <v>42.092639999999996</v>
      </c>
      <c r="S21" s="65">
        <v>68</v>
      </c>
      <c r="T21" s="66">
        <f t="shared" si="1"/>
        <v>0.58299039780521267</v>
      </c>
      <c r="U21" s="65">
        <v>70</v>
      </c>
    </row>
    <row r="22" spans="1:21">
      <c r="A22" s="63">
        <v>17</v>
      </c>
      <c r="B22" s="63" t="s">
        <v>102</v>
      </c>
      <c r="C22" s="63" t="s">
        <v>114</v>
      </c>
      <c r="D22" s="64" t="s">
        <v>109</v>
      </c>
      <c r="E22" s="63">
        <v>132</v>
      </c>
      <c r="F22" s="63">
        <v>9500</v>
      </c>
      <c r="G22" s="63"/>
      <c r="H22" s="63">
        <v>9500</v>
      </c>
      <c r="I22" s="65">
        <v>17.067119999999999</v>
      </c>
      <c r="J22" s="65">
        <v>1.5189600000000001</v>
      </c>
      <c r="K22" s="65">
        <v>1.5878399999999999</v>
      </c>
      <c r="L22" s="65">
        <v>1.58064</v>
      </c>
      <c r="M22" s="65">
        <v>1.58904</v>
      </c>
      <c r="N22" s="65">
        <v>1.6288800000000001</v>
      </c>
      <c r="O22" s="65">
        <v>1.3233600000000001</v>
      </c>
      <c r="P22" s="120">
        <v>1.4368799999999999</v>
      </c>
      <c r="Q22" s="120">
        <v>1.54512</v>
      </c>
      <c r="R22" s="65">
        <f t="shared" si="0"/>
        <v>12.21072</v>
      </c>
      <c r="S22" s="65">
        <v>18</v>
      </c>
      <c r="T22" s="66">
        <f t="shared" si="1"/>
        <v>0.24366471734892789</v>
      </c>
      <c r="U22" s="65">
        <v>19</v>
      </c>
    </row>
    <row r="23" spans="1:21">
      <c r="A23" s="63">
        <v>18</v>
      </c>
      <c r="B23" s="63" t="s">
        <v>115</v>
      </c>
      <c r="C23" s="63" t="s">
        <v>116</v>
      </c>
      <c r="D23" s="64" t="s">
        <v>109</v>
      </c>
      <c r="E23" s="63">
        <v>220</v>
      </c>
      <c r="F23" s="63">
        <v>13000</v>
      </c>
      <c r="G23" s="63"/>
      <c r="H23" s="63">
        <v>13000</v>
      </c>
      <c r="I23" s="65">
        <v>29.583600000000001</v>
      </c>
      <c r="J23" s="65">
        <v>1.9262999999999999</v>
      </c>
      <c r="K23" s="65">
        <v>1.8864000000000001</v>
      </c>
      <c r="L23" s="65">
        <v>2.2061999999999999</v>
      </c>
      <c r="M23" s="65">
        <v>1.9794</v>
      </c>
      <c r="N23" s="65">
        <v>1.9629000000000001</v>
      </c>
      <c r="O23" s="65">
        <v>2.2850999999999999</v>
      </c>
      <c r="P23" s="120">
        <v>2.1072000000000002</v>
      </c>
      <c r="Q23" s="120">
        <v>1.77</v>
      </c>
      <c r="R23" s="65">
        <f t="shared" si="0"/>
        <v>16.1235</v>
      </c>
      <c r="S23" s="65">
        <v>25</v>
      </c>
      <c r="T23" s="66">
        <f t="shared" si="1"/>
        <v>0.24730927508705289</v>
      </c>
      <c r="U23" s="65">
        <v>26</v>
      </c>
    </row>
    <row r="24" spans="1:21">
      <c r="A24" s="63">
        <v>19</v>
      </c>
      <c r="B24" s="63" t="s">
        <v>105</v>
      </c>
      <c r="C24" s="63" t="s">
        <v>117</v>
      </c>
      <c r="D24" s="64" t="s">
        <v>109</v>
      </c>
      <c r="E24" s="63">
        <v>132</v>
      </c>
      <c r="F24" s="63">
        <v>4000</v>
      </c>
      <c r="G24" s="63"/>
      <c r="H24" s="63">
        <v>4000</v>
      </c>
      <c r="I24" s="68">
        <v>0</v>
      </c>
      <c r="J24" s="65"/>
      <c r="K24" s="65"/>
      <c r="L24" s="65">
        <v>1.2800000000000001E-2</v>
      </c>
      <c r="M24" s="65">
        <v>0.11204</v>
      </c>
      <c r="N24" s="65">
        <v>3.7100000000000001E-2</v>
      </c>
      <c r="O24" s="65">
        <v>8.5680000000000006E-2</v>
      </c>
      <c r="P24" s="120">
        <v>0.28775000000000001</v>
      </c>
      <c r="Q24" s="120">
        <v>0.41987000000000002</v>
      </c>
      <c r="R24" s="65">
        <f t="shared" si="0"/>
        <v>0.95524000000000009</v>
      </c>
      <c r="S24" s="65">
        <v>0.9</v>
      </c>
      <c r="T24" s="66">
        <f t="shared" si="1"/>
        <v>2.8935185185185185E-2</v>
      </c>
      <c r="U24" s="65">
        <v>1</v>
      </c>
    </row>
    <row r="25" spans="1:21">
      <c r="A25" s="63">
        <v>20</v>
      </c>
      <c r="B25" s="63" t="s">
        <v>107</v>
      </c>
      <c r="C25" s="63" t="s">
        <v>118</v>
      </c>
      <c r="D25" s="64" t="s">
        <v>109</v>
      </c>
      <c r="E25" s="63">
        <v>132</v>
      </c>
      <c r="F25" s="63">
        <v>4000</v>
      </c>
      <c r="G25" s="63"/>
      <c r="H25" s="63">
        <v>4000</v>
      </c>
      <c r="I25" s="65">
        <v>1.7399999999999999E-2</v>
      </c>
      <c r="J25" s="65">
        <v>4.4400000000000002E-2</v>
      </c>
      <c r="K25" s="65">
        <v>4.2999999999999997E-2</v>
      </c>
      <c r="L25" s="65">
        <v>4.82E-2</v>
      </c>
      <c r="M25" s="65">
        <v>4.2599999999999999E-2</v>
      </c>
      <c r="N25" s="65">
        <v>0.1036</v>
      </c>
      <c r="O25" s="65">
        <v>7.0999999999999994E-2</v>
      </c>
      <c r="P25" s="120">
        <v>6.6000000000000003E-2</v>
      </c>
      <c r="Q25" s="120">
        <v>2.1000000000000001E-2</v>
      </c>
      <c r="R25" s="65">
        <f t="shared" si="0"/>
        <v>0.43980000000000002</v>
      </c>
      <c r="S25" s="65">
        <v>0.75</v>
      </c>
      <c r="T25" s="66">
        <f t="shared" si="1"/>
        <v>2.4112654320987654E-2</v>
      </c>
      <c r="U25" s="65">
        <v>0.8</v>
      </c>
    </row>
    <row r="26" spans="1:21">
      <c r="A26" s="63">
        <v>21</v>
      </c>
      <c r="B26" s="63" t="s">
        <v>119</v>
      </c>
      <c r="C26" s="63" t="s">
        <v>120</v>
      </c>
      <c r="D26" s="64" t="s">
        <v>109</v>
      </c>
      <c r="E26" s="63">
        <v>132</v>
      </c>
      <c r="F26" s="63">
        <v>5000</v>
      </c>
      <c r="G26" s="63"/>
      <c r="H26" s="63">
        <v>5000</v>
      </c>
      <c r="I26" s="65">
        <v>0</v>
      </c>
      <c r="J26" s="65"/>
      <c r="K26" s="65"/>
      <c r="L26" s="65"/>
      <c r="M26" s="65"/>
      <c r="N26" s="65"/>
      <c r="O26" s="65">
        <v>1.6959999999999999E-2</v>
      </c>
      <c r="P26" s="120">
        <v>0.21102000000000001</v>
      </c>
      <c r="Q26" s="120">
        <v>0.31766</v>
      </c>
      <c r="R26" s="65">
        <f t="shared" si="0"/>
        <v>0.54564000000000001</v>
      </c>
      <c r="S26" s="65">
        <f>0.017*7</f>
        <v>0.11900000000000001</v>
      </c>
      <c r="T26" s="66">
        <f t="shared" si="1"/>
        <v>3.0606995884773663E-3</v>
      </c>
      <c r="U26" s="65">
        <v>0.12</v>
      </c>
    </row>
    <row r="27" spans="1:21">
      <c r="A27" s="63">
        <v>22</v>
      </c>
      <c r="B27" s="63" t="s">
        <v>94</v>
      </c>
      <c r="C27" s="63" t="s">
        <v>121</v>
      </c>
      <c r="D27" s="64" t="s">
        <v>122</v>
      </c>
      <c r="E27" s="63">
        <v>220</v>
      </c>
      <c r="F27" s="63">
        <v>55556</v>
      </c>
      <c r="G27" s="63"/>
      <c r="H27" s="63">
        <v>55556</v>
      </c>
      <c r="I27" s="65">
        <v>11.27797</v>
      </c>
      <c r="J27" s="65">
        <v>0.54774999999999996</v>
      </c>
      <c r="K27" s="65">
        <v>0.61002000000000001</v>
      </c>
      <c r="L27" s="65">
        <v>1.1037300000000001</v>
      </c>
      <c r="M27" s="65">
        <v>0.58950000000000002</v>
      </c>
      <c r="N27" s="65">
        <v>0.64559999999999995</v>
      </c>
      <c r="O27" s="65">
        <v>1.8606</v>
      </c>
      <c r="P27" s="120">
        <v>12.254490000000001</v>
      </c>
      <c r="Q27" s="120">
        <v>17.99681</v>
      </c>
      <c r="R27" s="65">
        <f t="shared" si="0"/>
        <v>35.608499999999999</v>
      </c>
      <c r="S27" s="65">
        <v>10</v>
      </c>
      <c r="T27" s="66">
        <f t="shared" si="1"/>
        <v>2.3147962964444432E-2</v>
      </c>
      <c r="U27" s="65">
        <v>11</v>
      </c>
    </row>
    <row r="28" spans="1:21">
      <c r="A28" s="63">
        <v>23</v>
      </c>
      <c r="B28" s="63" t="s">
        <v>111</v>
      </c>
      <c r="C28" s="63" t="s">
        <v>123</v>
      </c>
      <c r="D28" s="64" t="s">
        <v>122</v>
      </c>
      <c r="E28" s="63">
        <v>220</v>
      </c>
      <c r="F28" s="63">
        <v>150000</v>
      </c>
      <c r="G28" s="63"/>
      <c r="H28" s="63">
        <v>150000</v>
      </c>
      <c r="I28" s="65">
        <v>288.47882700000002</v>
      </c>
      <c r="J28" s="65">
        <v>32.500579000000002</v>
      </c>
      <c r="K28" s="65">
        <v>40.134926</v>
      </c>
      <c r="L28" s="65">
        <v>43.307589</v>
      </c>
      <c r="M28" s="65">
        <v>37.418052000000003</v>
      </c>
      <c r="N28" s="65">
        <v>33.417017999999999</v>
      </c>
      <c r="O28" s="65">
        <v>45.123756999999998</v>
      </c>
      <c r="P28" s="120">
        <v>54.599221</v>
      </c>
      <c r="Q28" s="120">
        <v>38.158966999999997</v>
      </c>
      <c r="R28" s="65">
        <f t="shared" si="0"/>
        <v>324.66010900000003</v>
      </c>
      <c r="S28" s="65">
        <f>410-24</f>
        <v>386</v>
      </c>
      <c r="T28" s="66">
        <f t="shared" si="1"/>
        <v>0.33093278463648834</v>
      </c>
      <c r="U28" s="65">
        <v>360</v>
      </c>
    </row>
    <row r="29" spans="1:21">
      <c r="A29" s="63">
        <v>24</v>
      </c>
      <c r="B29" s="63" t="s">
        <v>102</v>
      </c>
      <c r="C29" s="63" t="s">
        <v>124</v>
      </c>
      <c r="D29" s="64" t="s">
        <v>122</v>
      </c>
      <c r="E29" s="63">
        <v>132</v>
      </c>
      <c r="F29" s="63">
        <v>23000</v>
      </c>
      <c r="G29" s="63"/>
      <c r="H29" s="63">
        <v>23000</v>
      </c>
      <c r="I29" s="65">
        <v>58.937151999999998</v>
      </c>
      <c r="J29" s="65">
        <v>8.0769880000000001</v>
      </c>
      <c r="K29" s="65">
        <v>12.048272000000001</v>
      </c>
      <c r="L29" s="65">
        <v>9.5519999999999994E-2</v>
      </c>
      <c r="M29" s="65">
        <v>0</v>
      </c>
      <c r="N29" s="65">
        <v>0</v>
      </c>
      <c r="O29" s="65">
        <v>0</v>
      </c>
      <c r="P29" s="120">
        <v>0</v>
      </c>
      <c r="Q29" s="120">
        <v>0</v>
      </c>
      <c r="R29" s="65">
        <f t="shared" si="0"/>
        <v>20.220780000000001</v>
      </c>
      <c r="S29" s="65">
        <v>20.221</v>
      </c>
      <c r="T29" s="66">
        <f t="shared" si="1"/>
        <v>0.11306248881731973</v>
      </c>
      <c r="U29" s="65">
        <v>0</v>
      </c>
    </row>
    <row r="30" spans="1:21">
      <c r="A30" s="63">
        <v>25</v>
      </c>
      <c r="B30" s="63" t="s">
        <v>125</v>
      </c>
      <c r="C30" s="63" t="s">
        <v>272</v>
      </c>
      <c r="D30" s="64" t="s">
        <v>127</v>
      </c>
      <c r="E30" s="63">
        <v>132</v>
      </c>
      <c r="F30" s="63">
        <v>20000</v>
      </c>
      <c r="G30" s="63"/>
      <c r="H30" s="63">
        <v>20000</v>
      </c>
      <c r="I30" s="65">
        <v>11.12322</v>
      </c>
      <c r="J30" s="65">
        <v>1.1597949999999999</v>
      </c>
      <c r="K30" s="65">
        <v>1.064602</v>
      </c>
      <c r="L30" s="65">
        <v>0.82337899999999997</v>
      </c>
      <c r="M30" s="65">
        <v>1.26311</v>
      </c>
      <c r="N30" s="65">
        <v>1.303768</v>
      </c>
      <c r="O30" s="65">
        <v>1.0842510000000001</v>
      </c>
      <c r="P30" s="120">
        <v>2.0678320000000001</v>
      </c>
      <c r="Q30" s="120">
        <v>3.0341830000000001</v>
      </c>
      <c r="R30" s="65">
        <f t="shared" si="0"/>
        <v>11.80092</v>
      </c>
      <c r="S30" s="65">
        <v>13.46</v>
      </c>
      <c r="T30" s="66">
        <f t="shared" si="1"/>
        <v>8.6548353909465026E-2</v>
      </c>
      <c r="U30" s="65">
        <v>14</v>
      </c>
    </row>
    <row r="31" spans="1:21">
      <c r="A31" s="63">
        <v>26</v>
      </c>
      <c r="B31" s="63" t="s">
        <v>125</v>
      </c>
      <c r="C31" s="63" t="s">
        <v>126</v>
      </c>
      <c r="D31" s="64" t="s">
        <v>127</v>
      </c>
      <c r="E31" s="63">
        <v>132</v>
      </c>
      <c r="F31" s="63">
        <v>20000</v>
      </c>
      <c r="G31" s="63"/>
      <c r="H31" s="63">
        <v>20000</v>
      </c>
      <c r="I31" s="65">
        <v>12.232072000000001</v>
      </c>
      <c r="J31" s="65">
        <v>1.038519</v>
      </c>
      <c r="K31" s="65">
        <v>1.0406489999999999</v>
      </c>
      <c r="L31" s="65">
        <v>1.048446</v>
      </c>
      <c r="M31" s="65">
        <v>0.86087000000000002</v>
      </c>
      <c r="N31" s="65">
        <v>0.73982400000000004</v>
      </c>
      <c r="O31" s="65">
        <v>0.91750799999999999</v>
      </c>
      <c r="P31" s="120">
        <v>1.3017829999999999</v>
      </c>
      <c r="Q31" s="120">
        <v>1.312859</v>
      </c>
      <c r="R31" s="65">
        <f t="shared" si="0"/>
        <v>8.2604579999999999</v>
      </c>
      <c r="S31" s="65">
        <v>11</v>
      </c>
      <c r="T31" s="66">
        <f t="shared" si="1"/>
        <v>7.073045267489711E-2</v>
      </c>
      <c r="U31" s="65">
        <v>12</v>
      </c>
    </row>
    <row r="32" spans="1:21">
      <c r="A32" s="63">
        <v>27</v>
      </c>
      <c r="B32" s="63" t="s">
        <v>90</v>
      </c>
      <c r="C32" s="63" t="s">
        <v>128</v>
      </c>
      <c r="D32" s="64" t="s">
        <v>127</v>
      </c>
      <c r="E32" s="63">
        <v>220</v>
      </c>
      <c r="F32" s="63">
        <v>111111</v>
      </c>
      <c r="G32" s="63"/>
      <c r="H32" s="63">
        <v>111111</v>
      </c>
      <c r="I32" s="65">
        <v>235.942677</v>
      </c>
      <c r="J32" s="65">
        <v>25.847999999999999</v>
      </c>
      <c r="K32" s="65">
        <v>24.853999999999999</v>
      </c>
      <c r="L32" s="65">
        <v>25.478999999999999</v>
      </c>
      <c r="M32" s="65">
        <v>21.748000000000001</v>
      </c>
      <c r="N32" s="65">
        <v>13.737</v>
      </c>
      <c r="O32" s="65">
        <v>15.398</v>
      </c>
      <c r="P32" s="120">
        <v>21.248000000000001</v>
      </c>
      <c r="Q32" s="120">
        <v>25.594000000000001</v>
      </c>
      <c r="R32" s="65">
        <f t="shared" si="0"/>
        <v>173.90599999999998</v>
      </c>
      <c r="S32" s="65">
        <v>200</v>
      </c>
      <c r="T32" s="66">
        <f t="shared" si="1"/>
        <v>0.23148171296319445</v>
      </c>
      <c r="U32" s="65">
        <f>230-15.93</f>
        <v>214.07</v>
      </c>
    </row>
    <row r="33" spans="1:21">
      <c r="A33" s="63">
        <v>28</v>
      </c>
      <c r="B33" s="63" t="s">
        <v>90</v>
      </c>
      <c r="C33" s="63" t="s">
        <v>129</v>
      </c>
      <c r="D33" s="64" t="s">
        <v>127</v>
      </c>
      <c r="E33" s="63">
        <v>220</v>
      </c>
      <c r="F33" s="63">
        <v>66667</v>
      </c>
      <c r="G33" s="63"/>
      <c r="H33" s="63">
        <v>66667</v>
      </c>
      <c r="I33" s="65">
        <v>28.753333000000001</v>
      </c>
      <c r="J33" s="65">
        <v>0.32057799999999997</v>
      </c>
      <c r="K33" s="65">
        <v>14.051284000000001</v>
      </c>
      <c r="L33" s="65">
        <v>2.231789</v>
      </c>
      <c r="M33" s="65">
        <v>3.4998749999999998</v>
      </c>
      <c r="N33" s="65">
        <v>11.487123</v>
      </c>
      <c r="O33" s="65">
        <v>7.6423189999999996</v>
      </c>
      <c r="P33" s="120">
        <v>18.946930999999999</v>
      </c>
      <c r="Q33" s="120">
        <v>0.3755</v>
      </c>
      <c r="R33" s="65">
        <f t="shared" si="0"/>
        <v>58.555399000000001</v>
      </c>
      <c r="S33" s="65">
        <v>50</v>
      </c>
      <c r="T33" s="66">
        <f t="shared" si="1"/>
        <v>9.6450135033275444E-2</v>
      </c>
      <c r="U33" s="65">
        <v>40</v>
      </c>
    </row>
    <row r="34" spans="1:21">
      <c r="A34" s="63">
        <v>29</v>
      </c>
      <c r="B34" s="63" t="s">
        <v>90</v>
      </c>
      <c r="C34" s="63" t="s">
        <v>130</v>
      </c>
      <c r="D34" s="64" t="s">
        <v>127</v>
      </c>
      <c r="E34" s="63">
        <v>400</v>
      </c>
      <c r="F34" s="63">
        <v>100000</v>
      </c>
      <c r="G34" s="63"/>
      <c r="H34" s="63">
        <v>100000</v>
      </c>
      <c r="I34" s="65">
        <v>80.628178000000005</v>
      </c>
      <c r="J34" s="65">
        <v>1.190598</v>
      </c>
      <c r="K34" s="65">
        <v>8.6087530000000001</v>
      </c>
      <c r="L34" s="65">
        <v>7.5314880000000004</v>
      </c>
      <c r="M34" s="65">
        <v>4.8700700000000001</v>
      </c>
      <c r="N34" s="65">
        <v>7.1084769999999997</v>
      </c>
      <c r="O34" s="65">
        <v>5.4131790000000004</v>
      </c>
      <c r="P34" s="120">
        <v>10.122377</v>
      </c>
      <c r="Q34" s="120">
        <v>15.570315000000001</v>
      </c>
      <c r="R34" s="65">
        <f t="shared" si="0"/>
        <v>60.415257000000004</v>
      </c>
      <c r="S34" s="65">
        <v>60</v>
      </c>
      <c r="T34" s="66">
        <f t="shared" si="1"/>
        <v>7.716049382716049E-2</v>
      </c>
      <c r="U34" s="65">
        <v>40</v>
      </c>
    </row>
    <row r="35" spans="1:21">
      <c r="A35" s="63">
        <v>30</v>
      </c>
      <c r="B35" s="63" t="s">
        <v>107</v>
      </c>
      <c r="C35" s="63" t="s">
        <v>131</v>
      </c>
      <c r="D35" s="64" t="s">
        <v>132</v>
      </c>
      <c r="E35" s="63">
        <v>132</v>
      </c>
      <c r="F35" s="63">
        <v>5000</v>
      </c>
      <c r="G35" s="63"/>
      <c r="H35" s="63">
        <v>5000</v>
      </c>
      <c r="I35" s="65">
        <v>5.2038000000000002</v>
      </c>
      <c r="J35" s="65">
        <v>0.56772</v>
      </c>
      <c r="K35" s="65">
        <v>0.51683999999999997</v>
      </c>
      <c r="L35" s="65">
        <v>0.57335999999999998</v>
      </c>
      <c r="M35" s="65">
        <v>0.57935999999999999</v>
      </c>
      <c r="N35" s="65">
        <v>0.58272000000000002</v>
      </c>
      <c r="O35" s="65">
        <v>0.58355999999999997</v>
      </c>
      <c r="P35" s="120">
        <v>0.46439999999999998</v>
      </c>
      <c r="Q35" s="120">
        <v>0.20807999999999999</v>
      </c>
      <c r="R35" s="65">
        <f t="shared" si="0"/>
        <v>4.0760399999999999</v>
      </c>
      <c r="S35" s="65">
        <v>6.5</v>
      </c>
      <c r="T35" s="66">
        <f t="shared" si="1"/>
        <v>0.16718106995884774</v>
      </c>
      <c r="U35" s="65">
        <v>6.7</v>
      </c>
    </row>
    <row r="36" spans="1:21">
      <c r="A36" s="63">
        <v>31</v>
      </c>
      <c r="B36" s="63" t="s">
        <v>94</v>
      </c>
      <c r="C36" s="63" t="s">
        <v>133</v>
      </c>
      <c r="D36" s="64" t="s">
        <v>134</v>
      </c>
      <c r="E36" s="63">
        <v>132</v>
      </c>
      <c r="F36" s="63">
        <v>3000</v>
      </c>
      <c r="G36" s="63"/>
      <c r="H36" s="63">
        <v>3000</v>
      </c>
      <c r="I36" s="65">
        <v>0.84040000000000004</v>
      </c>
      <c r="J36" s="65">
        <v>2.0899999999999998E-2</v>
      </c>
      <c r="K36" s="65">
        <v>3.9E-2</v>
      </c>
      <c r="L36" s="65">
        <v>7.2300000000000003E-2</v>
      </c>
      <c r="M36" s="65">
        <v>0.1295</v>
      </c>
      <c r="N36" s="65">
        <v>6.3700000000000007E-2</v>
      </c>
      <c r="O36" s="65">
        <v>3.78E-2</v>
      </c>
      <c r="P36" s="120">
        <v>2.6100000000000002E-2</v>
      </c>
      <c r="Q36" s="120">
        <v>0.1043</v>
      </c>
      <c r="R36" s="65">
        <f t="shared" si="0"/>
        <v>0.49360000000000004</v>
      </c>
      <c r="S36" s="65">
        <v>0.65</v>
      </c>
      <c r="T36" s="66">
        <f t="shared" si="1"/>
        <v>2.7863511659807959E-2</v>
      </c>
      <c r="U36" s="65">
        <v>0.66</v>
      </c>
    </row>
    <row r="37" spans="1:21">
      <c r="A37" s="63">
        <v>32</v>
      </c>
      <c r="B37" s="63" t="s">
        <v>94</v>
      </c>
      <c r="C37" s="63" t="s">
        <v>135</v>
      </c>
      <c r="D37" s="64" t="s">
        <v>134</v>
      </c>
      <c r="E37" s="63">
        <v>132</v>
      </c>
      <c r="F37" s="63">
        <v>5000</v>
      </c>
      <c r="G37" s="63"/>
      <c r="H37" s="63">
        <v>5000</v>
      </c>
      <c r="I37" s="65">
        <v>1.2214</v>
      </c>
      <c r="J37" s="65">
        <v>3.9600000000000003E-2</v>
      </c>
      <c r="K37" s="65">
        <v>3.3E-3</v>
      </c>
      <c r="L37" s="65">
        <v>2.8999999999999998E-3</v>
      </c>
      <c r="M37" s="65">
        <v>9.9599999999999994E-2</v>
      </c>
      <c r="N37" s="65">
        <v>0.17130000000000001</v>
      </c>
      <c r="O37" s="65">
        <v>0.30159999999999998</v>
      </c>
      <c r="P37" s="120">
        <v>0.2001</v>
      </c>
      <c r="Q37" s="120">
        <v>0.308</v>
      </c>
      <c r="R37" s="65">
        <f t="shared" si="0"/>
        <v>1.1264000000000001</v>
      </c>
      <c r="S37" s="65">
        <v>1.25</v>
      </c>
      <c r="T37" s="66">
        <f t="shared" si="1"/>
        <v>3.2150205761316872E-2</v>
      </c>
      <c r="U37" s="65">
        <v>1.3</v>
      </c>
    </row>
    <row r="38" spans="1:21">
      <c r="A38" s="63">
        <v>33</v>
      </c>
      <c r="B38" s="63" t="s">
        <v>102</v>
      </c>
      <c r="C38" s="63" t="s">
        <v>273</v>
      </c>
      <c r="D38" s="64" t="s">
        <v>274</v>
      </c>
      <c r="E38" s="63">
        <v>132</v>
      </c>
      <c r="F38" s="63">
        <v>3000</v>
      </c>
      <c r="G38" s="63"/>
      <c r="H38" s="63">
        <v>3000</v>
      </c>
      <c r="I38" s="65"/>
      <c r="J38" s="65"/>
      <c r="K38" s="65"/>
      <c r="L38" s="65"/>
      <c r="M38" s="65"/>
      <c r="N38" s="65"/>
      <c r="O38" s="65"/>
      <c r="P38" s="120">
        <v>0.36099999999999999</v>
      </c>
      <c r="Q38" s="120">
        <v>1.56</v>
      </c>
      <c r="R38" s="65">
        <f t="shared" si="0"/>
        <v>1.921</v>
      </c>
      <c r="S38" s="65">
        <v>2.4</v>
      </c>
      <c r="T38" s="66">
        <f t="shared" si="1"/>
        <v>0.102880658436214</v>
      </c>
      <c r="U38" s="65">
        <v>2.5</v>
      </c>
    </row>
    <row r="39" spans="1:21">
      <c r="A39" s="63">
        <v>34</v>
      </c>
      <c r="B39" s="63" t="s">
        <v>96</v>
      </c>
      <c r="C39" s="63" t="s">
        <v>275</v>
      </c>
      <c r="D39" s="64" t="s">
        <v>274</v>
      </c>
      <c r="E39" s="63">
        <v>400</v>
      </c>
      <c r="F39" s="63">
        <v>18000</v>
      </c>
      <c r="G39" s="63"/>
      <c r="H39" s="63">
        <v>18000</v>
      </c>
      <c r="I39" s="65"/>
      <c r="J39" s="65"/>
      <c r="K39" s="65"/>
      <c r="L39" s="65"/>
      <c r="M39" s="65"/>
      <c r="N39" s="65"/>
      <c r="O39" s="65"/>
      <c r="P39" s="120"/>
      <c r="Q39" s="120">
        <v>6.3399999999999998E-2</v>
      </c>
      <c r="R39" s="65">
        <f t="shared" si="0"/>
        <v>6.3399999999999998E-2</v>
      </c>
      <c r="S39" s="65">
        <v>0.1</v>
      </c>
      <c r="T39" s="66">
        <f t="shared" si="1"/>
        <v>7.1444901691815278E-4</v>
      </c>
      <c r="U39" s="65">
        <v>0.12</v>
      </c>
    </row>
    <row r="40" spans="1:21" s="62" customFormat="1">
      <c r="A40" s="59" t="s">
        <v>136</v>
      </c>
      <c r="B40" s="59" t="s">
        <v>137</v>
      </c>
      <c r="C40" s="59"/>
      <c r="D40" s="59"/>
      <c r="E40" s="59"/>
      <c r="F40" s="59"/>
      <c r="G40" s="59"/>
      <c r="H40" s="59"/>
      <c r="I40" s="60"/>
      <c r="J40" s="60"/>
      <c r="K40" s="60"/>
      <c r="L40" s="60"/>
      <c r="M40" s="60"/>
      <c r="N40" s="60"/>
      <c r="O40" s="60"/>
      <c r="P40" s="119"/>
      <c r="Q40" s="119"/>
      <c r="R40" s="60"/>
      <c r="S40" s="61"/>
      <c r="T40" s="61"/>
      <c r="U40" s="60"/>
    </row>
    <row r="41" spans="1:21" s="72" customFormat="1">
      <c r="A41" s="69"/>
      <c r="B41" s="70"/>
      <c r="C41" s="70"/>
      <c r="D41" s="70" t="s">
        <v>138</v>
      </c>
      <c r="E41" s="70"/>
      <c r="F41" s="70">
        <f>SUM(F6:F40)</f>
        <v>799084</v>
      </c>
      <c r="G41" s="70">
        <f>SUM(G6:G40)</f>
        <v>0</v>
      </c>
      <c r="H41" s="70">
        <f>SUM(H6:H40)</f>
        <v>799084</v>
      </c>
      <c r="I41" s="71">
        <f>SUM(I6:I40)</f>
        <v>1219.007807</v>
      </c>
      <c r="J41" s="71">
        <f>SUM(J6:J40)</f>
        <v>114.75662499999999</v>
      </c>
      <c r="K41" s="71">
        <f>SUM(K6:K40)</f>
        <v>145.76053599999997</v>
      </c>
      <c r="L41" s="71">
        <f>SUM(L6:L40)</f>
        <v>127.39249299999999</v>
      </c>
      <c r="M41" s="71">
        <f>SUM(M6:M40)</f>
        <v>121.457302</v>
      </c>
      <c r="N41" s="71">
        <f>SUM(N6:N40)</f>
        <v>118.78741999999998</v>
      </c>
      <c r="O41" s="71">
        <f>SUM(O6:O40)</f>
        <v>127.43183199999999</v>
      </c>
      <c r="P41" s="121">
        <f>SUM(P6:P40)</f>
        <v>172.38656500000002</v>
      </c>
      <c r="Q41" s="121">
        <f>SUM(Q6:Q40)</f>
        <v>150.28666499999997</v>
      </c>
      <c r="R41" s="71">
        <f>SUM(R6:R40)</f>
        <v>1078.259438</v>
      </c>
      <c r="S41" s="71">
        <f>SUM(S6:S40)</f>
        <v>1301.9750000000001</v>
      </c>
      <c r="T41" s="66">
        <f t="shared" ref="T41" si="2">S41/((F41*24*30*12*0.9)/1000000)</f>
        <v>0.20953373685915644</v>
      </c>
      <c r="U41" s="71">
        <f>SUM(U6:U40)</f>
        <v>1252.0549999999998</v>
      </c>
    </row>
    <row r="42" spans="1:21" s="62" customFormat="1">
      <c r="A42" s="59" t="s">
        <v>88</v>
      </c>
      <c r="B42" s="59" t="s">
        <v>89</v>
      </c>
      <c r="C42" s="59"/>
      <c r="D42" s="59"/>
      <c r="E42" s="59"/>
      <c r="F42" s="59"/>
      <c r="G42" s="59"/>
      <c r="H42" s="59"/>
      <c r="I42" s="59"/>
      <c r="J42" s="60"/>
      <c r="K42" s="60"/>
      <c r="L42" s="60"/>
      <c r="M42" s="60"/>
      <c r="N42" s="60"/>
      <c r="O42" s="60"/>
      <c r="P42" s="119"/>
      <c r="Q42" s="119"/>
      <c r="R42" s="60"/>
      <c r="S42" s="60"/>
      <c r="T42" s="61"/>
      <c r="U42" s="60"/>
    </row>
    <row r="43" spans="1:21">
      <c r="A43" s="63">
        <v>1</v>
      </c>
      <c r="B43" s="63" t="s">
        <v>102</v>
      </c>
      <c r="C43" s="63" t="s">
        <v>139</v>
      </c>
      <c r="D43" s="64" t="s">
        <v>140</v>
      </c>
      <c r="E43" s="63">
        <v>33</v>
      </c>
      <c r="F43" s="67">
        <v>1500</v>
      </c>
      <c r="G43" s="63"/>
      <c r="H43" s="67">
        <f>F43+G43</f>
        <v>1500</v>
      </c>
      <c r="I43" s="65">
        <v>4.1225909999999999</v>
      </c>
      <c r="J43" s="65">
        <v>0.33019300000000001</v>
      </c>
      <c r="K43" s="65">
        <v>0.36353600000000003</v>
      </c>
      <c r="L43" s="65">
        <v>0.46094800000000002</v>
      </c>
      <c r="M43" s="65">
        <v>0.31527300000000003</v>
      </c>
      <c r="N43" s="65">
        <v>0.30834699999999998</v>
      </c>
      <c r="O43" s="65">
        <v>0.42983900000000003</v>
      </c>
      <c r="P43" s="120">
        <v>0.329625</v>
      </c>
      <c r="Q43" s="120">
        <v>0.30624200000000001</v>
      </c>
      <c r="R43" s="65">
        <f t="shared" ref="R43:R107" si="3">SUM(J43:Q43)</f>
        <v>2.8440029999999998</v>
      </c>
      <c r="S43" s="65">
        <v>4.4000000000000004</v>
      </c>
      <c r="T43" s="66">
        <f t="shared" ref="T43:T107" si="4">S43/((H43*24*30*12*0.9)/1000000)</f>
        <v>0.37722908093278468</v>
      </c>
      <c r="U43" s="65">
        <v>4.45</v>
      </c>
    </row>
    <row r="44" spans="1:21">
      <c r="A44" s="63">
        <v>2</v>
      </c>
      <c r="B44" s="63" t="s">
        <v>90</v>
      </c>
      <c r="C44" s="63" t="s">
        <v>141</v>
      </c>
      <c r="D44" s="64" t="s">
        <v>142</v>
      </c>
      <c r="E44" s="63">
        <v>33</v>
      </c>
      <c r="F44" s="67">
        <v>3945</v>
      </c>
      <c r="G44" s="63"/>
      <c r="H44" s="67">
        <f t="shared" ref="H44:H108" si="5">F44+G44</f>
        <v>3945</v>
      </c>
      <c r="I44" s="65">
        <v>6.6059999999999994E-2</v>
      </c>
      <c r="J44" s="65">
        <v>8.1600000000000006E-3</v>
      </c>
      <c r="K44" s="65">
        <v>7.0800000000000004E-3</v>
      </c>
      <c r="L44" s="65">
        <v>3.8E-3</v>
      </c>
      <c r="M44" s="65">
        <v>1.2239999999999999E-2</v>
      </c>
      <c r="N44" s="65">
        <v>3.4799999999999998E-2</v>
      </c>
      <c r="O44" s="65">
        <v>5.7000000000000002E-2</v>
      </c>
      <c r="P44" s="120">
        <v>1.1706000000000001</v>
      </c>
      <c r="Q44" s="120">
        <v>0.28999999999999998</v>
      </c>
      <c r="R44" s="65">
        <f t="shared" si="3"/>
        <v>1.5836800000000002</v>
      </c>
      <c r="S44" s="65">
        <v>0.25</v>
      </c>
      <c r="T44" s="66">
        <f t="shared" si="4"/>
        <v>8.1496085580017412E-3</v>
      </c>
      <c r="U44" s="65">
        <v>0.3</v>
      </c>
    </row>
    <row r="45" spans="1:21">
      <c r="A45" s="63">
        <v>3</v>
      </c>
      <c r="B45" s="63" t="s">
        <v>98</v>
      </c>
      <c r="C45" s="63" t="s">
        <v>143</v>
      </c>
      <c r="D45" s="64" t="s">
        <v>142</v>
      </c>
      <c r="E45" s="63">
        <v>33</v>
      </c>
      <c r="F45" s="67">
        <v>2501</v>
      </c>
      <c r="G45" s="63"/>
      <c r="H45" s="67">
        <f t="shared" si="5"/>
        <v>2501</v>
      </c>
      <c r="I45" s="67">
        <v>0</v>
      </c>
      <c r="J45" s="65">
        <v>2.3700000000000001E-3</v>
      </c>
      <c r="K45" s="65">
        <v>7.7999999999999999E-4</v>
      </c>
      <c r="L45" s="65">
        <v>0</v>
      </c>
      <c r="M45" s="65">
        <v>1.14E-3</v>
      </c>
      <c r="N45" s="65">
        <v>2.8800000000000002E-3</v>
      </c>
      <c r="O45" s="65">
        <v>3.48E-3</v>
      </c>
      <c r="P45" s="120">
        <v>7.92E-3</v>
      </c>
      <c r="Q45" s="120">
        <v>7.2000000000000005E-4</v>
      </c>
      <c r="R45" s="65">
        <f t="shared" si="3"/>
        <v>1.9290000000000002E-2</v>
      </c>
      <c r="S45" s="65">
        <v>2.5000000000000001E-2</v>
      </c>
      <c r="T45" s="66">
        <f t="shared" si="4"/>
        <v>1.2854940328395391E-3</v>
      </c>
      <c r="U45" s="65">
        <v>0.3</v>
      </c>
    </row>
    <row r="46" spans="1:21">
      <c r="A46" s="63">
        <v>4</v>
      </c>
      <c r="B46" s="63" t="s">
        <v>98</v>
      </c>
      <c r="C46" s="63" t="s">
        <v>144</v>
      </c>
      <c r="D46" s="64" t="s">
        <v>142</v>
      </c>
      <c r="E46" s="63">
        <v>33</v>
      </c>
      <c r="F46" s="67">
        <v>1213</v>
      </c>
      <c r="G46" s="63"/>
      <c r="H46" s="67">
        <f t="shared" si="5"/>
        <v>1213</v>
      </c>
      <c r="I46" s="67">
        <v>0</v>
      </c>
      <c r="J46" s="65">
        <v>4.4999999999999999E-4</v>
      </c>
      <c r="K46" s="65">
        <v>1.0349999999999999E-3</v>
      </c>
      <c r="L46" s="65">
        <v>1.6050000000000001E-3</v>
      </c>
      <c r="M46" s="65">
        <v>9.6000000000000002E-4</v>
      </c>
      <c r="N46" s="65">
        <v>5.5799999999999999E-3</v>
      </c>
      <c r="O46" s="65">
        <v>3.0300000000000001E-3</v>
      </c>
      <c r="P46" s="120">
        <v>8.3099999999999997E-3</v>
      </c>
      <c r="Q46" s="120">
        <v>1.9499999999999999E-3</v>
      </c>
      <c r="R46" s="65">
        <f t="shared" si="3"/>
        <v>2.2919999999999999E-2</v>
      </c>
      <c r="S46" s="65">
        <v>2.5000000000000001E-2</v>
      </c>
      <c r="T46" s="66">
        <f t="shared" si="4"/>
        <v>2.650470384280039E-3</v>
      </c>
      <c r="U46" s="65">
        <v>0.3</v>
      </c>
    </row>
    <row r="47" spans="1:21">
      <c r="A47" s="63">
        <v>5</v>
      </c>
      <c r="B47" s="63" t="s">
        <v>105</v>
      </c>
      <c r="C47" s="63" t="s">
        <v>145</v>
      </c>
      <c r="D47" s="64" t="s">
        <v>142</v>
      </c>
      <c r="E47" s="63">
        <v>33</v>
      </c>
      <c r="F47" s="67">
        <v>3035</v>
      </c>
      <c r="G47" s="63"/>
      <c r="H47" s="67">
        <f t="shared" si="5"/>
        <v>3035</v>
      </c>
      <c r="I47" s="65">
        <v>0.11703</v>
      </c>
      <c r="J47" s="65">
        <v>2.2499999999999998E-3</v>
      </c>
      <c r="K47" s="65">
        <v>3.3300000000000001E-3</v>
      </c>
      <c r="L47" s="65">
        <v>2.7299999999999998E-3</v>
      </c>
      <c r="M47" s="65">
        <v>3.0300000000000001E-3</v>
      </c>
      <c r="N47" s="65">
        <v>1.023E-2</v>
      </c>
      <c r="O47" s="65">
        <v>1.2869999999999999E-2</v>
      </c>
      <c r="P47" s="120">
        <v>4.938E-2</v>
      </c>
      <c r="Q47" s="120">
        <v>1.6590000000000001E-2</v>
      </c>
      <c r="R47" s="65">
        <f t="shared" si="3"/>
        <v>0.10041</v>
      </c>
      <c r="S47" s="65">
        <v>7.0000000000000007E-2</v>
      </c>
      <c r="T47" s="66">
        <f t="shared" si="4"/>
        <v>2.9660815858875539E-3</v>
      </c>
      <c r="U47" s="65">
        <v>0.1</v>
      </c>
    </row>
    <row r="48" spans="1:21">
      <c r="A48" s="63">
        <v>6</v>
      </c>
      <c r="B48" s="63" t="s">
        <v>105</v>
      </c>
      <c r="C48" s="63" t="s">
        <v>146</v>
      </c>
      <c r="D48" s="64" t="s">
        <v>142</v>
      </c>
      <c r="E48" s="63">
        <v>33</v>
      </c>
      <c r="F48" s="67">
        <v>9610</v>
      </c>
      <c r="G48" s="63"/>
      <c r="H48" s="67">
        <f t="shared" si="5"/>
        <v>9610</v>
      </c>
      <c r="I48" s="65">
        <v>4.3200000000000002E-2</v>
      </c>
      <c r="J48" s="65">
        <v>6.1679999999999999E-3</v>
      </c>
      <c r="K48" s="65">
        <v>1.0272E-2</v>
      </c>
      <c r="L48" s="65">
        <v>1.056E-2</v>
      </c>
      <c r="M48" s="65">
        <v>1.3440000000000001E-2</v>
      </c>
      <c r="N48" s="65">
        <v>5.1479999999999998E-2</v>
      </c>
      <c r="O48" s="65">
        <v>6.012E-2</v>
      </c>
      <c r="P48" s="120">
        <v>0.39204</v>
      </c>
      <c r="Q48" s="120">
        <v>0.21107999999999999</v>
      </c>
      <c r="R48" s="65">
        <f t="shared" si="3"/>
        <v>0.75516000000000005</v>
      </c>
      <c r="S48" s="65">
        <v>0.30499999999999999</v>
      </c>
      <c r="T48" s="66">
        <f t="shared" si="4"/>
        <v>4.081503749095378E-3</v>
      </c>
      <c r="U48" s="65">
        <v>0.32</v>
      </c>
    </row>
    <row r="49" spans="1:21" ht="16.5" customHeight="1">
      <c r="A49" s="63">
        <v>7</v>
      </c>
      <c r="B49" s="63" t="s">
        <v>147</v>
      </c>
      <c r="C49" s="63" t="s">
        <v>148</v>
      </c>
      <c r="D49" s="64" t="s">
        <v>142</v>
      </c>
      <c r="E49" s="63">
        <v>33</v>
      </c>
      <c r="F49" s="63">
        <v>3428</v>
      </c>
      <c r="G49" s="63"/>
      <c r="H49" s="67">
        <f t="shared" si="5"/>
        <v>3428</v>
      </c>
      <c r="I49" s="65">
        <v>0.10662000000000001</v>
      </c>
      <c r="J49" s="65">
        <v>9.5999999999999992E-3</v>
      </c>
      <c r="K49" s="65">
        <v>9.5999999999999992E-3</v>
      </c>
      <c r="L49" s="65">
        <v>9.5999999999999992E-3</v>
      </c>
      <c r="M49" s="65">
        <v>1.7999999999999999E-2</v>
      </c>
      <c r="N49" s="65">
        <v>0.13919999999999999</v>
      </c>
      <c r="O49" s="65">
        <v>0.14879999999999999</v>
      </c>
      <c r="P49" s="120">
        <v>0.24</v>
      </c>
      <c r="Q49" s="120">
        <v>5.16E-2</v>
      </c>
      <c r="R49" s="65">
        <f t="shared" si="3"/>
        <v>0.62639999999999996</v>
      </c>
      <c r="S49" s="65">
        <v>0.67</v>
      </c>
      <c r="T49" s="66">
        <f t="shared" si="4"/>
        <v>2.51349333256503E-2</v>
      </c>
      <c r="U49" s="65">
        <v>0.7</v>
      </c>
    </row>
    <row r="50" spans="1:21">
      <c r="A50" s="63">
        <v>8</v>
      </c>
      <c r="B50" s="63" t="s">
        <v>94</v>
      </c>
      <c r="C50" s="63" t="s">
        <v>149</v>
      </c>
      <c r="D50" s="64" t="s">
        <v>142</v>
      </c>
      <c r="E50" s="63">
        <v>33</v>
      </c>
      <c r="F50" s="67">
        <v>0</v>
      </c>
      <c r="G50" s="63">
        <v>1397</v>
      </c>
      <c r="H50" s="67">
        <f t="shared" si="5"/>
        <v>1397</v>
      </c>
      <c r="I50" s="67">
        <v>0</v>
      </c>
      <c r="J50" s="65"/>
      <c r="K50" s="65"/>
      <c r="L50" s="73">
        <v>4.8000000000000001E-4</v>
      </c>
      <c r="M50" s="65">
        <v>8.7600000000000004E-3</v>
      </c>
      <c r="N50" s="65">
        <v>6.7200000000000003E-3</v>
      </c>
      <c r="O50" s="65">
        <v>1.9290000000000002E-2</v>
      </c>
      <c r="P50" s="120">
        <v>0.29058</v>
      </c>
      <c r="Q50" s="120">
        <v>6.4530000000000004E-2</v>
      </c>
      <c r="R50" s="65">
        <f t="shared" si="3"/>
        <v>0.39036000000000004</v>
      </c>
      <c r="S50" s="65">
        <v>0.09</v>
      </c>
      <c r="T50" s="66">
        <f t="shared" si="4"/>
        <v>8.2849492298311192E-3</v>
      </c>
      <c r="U50" s="65">
        <f>0.02*12</f>
        <v>0.24</v>
      </c>
    </row>
    <row r="51" spans="1:21">
      <c r="A51" s="63">
        <v>9</v>
      </c>
      <c r="B51" s="63" t="s">
        <v>94</v>
      </c>
      <c r="C51" s="63" t="s">
        <v>150</v>
      </c>
      <c r="D51" s="64" t="s">
        <v>142</v>
      </c>
      <c r="E51" s="63">
        <v>33</v>
      </c>
      <c r="F51" s="67">
        <v>0</v>
      </c>
      <c r="G51" s="63">
        <v>3791</v>
      </c>
      <c r="H51" s="67">
        <f t="shared" si="5"/>
        <v>3791</v>
      </c>
      <c r="I51" s="67">
        <v>0</v>
      </c>
      <c r="J51" s="65"/>
      <c r="K51" s="65"/>
      <c r="L51" s="65"/>
      <c r="M51" s="65"/>
      <c r="N51" s="73">
        <v>4.8000000000000001E-4</v>
      </c>
      <c r="O51" s="65">
        <v>1.7999999999999999E-2</v>
      </c>
      <c r="P51" s="120">
        <v>0.17784</v>
      </c>
      <c r="Q51" s="120">
        <v>6.132E-2</v>
      </c>
      <c r="R51" s="65">
        <f t="shared" si="3"/>
        <v>0.25763999999999998</v>
      </c>
      <c r="S51" s="65">
        <v>0.125</v>
      </c>
      <c r="T51" s="66">
        <f t="shared" si="4"/>
        <v>4.2403331259980052E-3</v>
      </c>
      <c r="U51" s="65">
        <f t="shared" ref="U51" si="6">0.02*12</f>
        <v>0.24</v>
      </c>
    </row>
    <row r="52" spans="1:21">
      <c r="A52" s="63">
        <v>10</v>
      </c>
      <c r="B52" s="63" t="s">
        <v>147</v>
      </c>
      <c r="C52" s="63" t="s">
        <v>151</v>
      </c>
      <c r="D52" s="64" t="s">
        <v>142</v>
      </c>
      <c r="E52" s="63">
        <v>33</v>
      </c>
      <c r="F52" s="63">
        <v>0</v>
      </c>
      <c r="G52" s="63">
        <v>11028</v>
      </c>
      <c r="H52" s="67">
        <f t="shared" si="5"/>
        <v>11028</v>
      </c>
      <c r="I52" s="67">
        <v>0</v>
      </c>
      <c r="J52" s="65"/>
      <c r="K52" s="65"/>
      <c r="L52" s="65"/>
      <c r="M52" s="65"/>
      <c r="N52" s="65">
        <v>1.32E-2</v>
      </c>
      <c r="O52" s="65">
        <v>6.8400000000000002E-2</v>
      </c>
      <c r="P52" s="120">
        <v>0.41639999999999999</v>
      </c>
      <c r="Q52" s="120">
        <v>0.18</v>
      </c>
      <c r="R52" s="65">
        <f t="shared" si="3"/>
        <v>0.67799999999999994</v>
      </c>
      <c r="S52" s="65">
        <v>0.5</v>
      </c>
      <c r="T52" s="66">
        <f t="shared" si="4"/>
        <v>5.8306503012906918E-3</v>
      </c>
      <c r="U52" s="65">
        <f>0.07*12</f>
        <v>0.84000000000000008</v>
      </c>
    </row>
    <row r="53" spans="1:21">
      <c r="A53" s="63">
        <v>11</v>
      </c>
      <c r="B53" s="63" t="s">
        <v>111</v>
      </c>
      <c r="C53" s="63" t="s">
        <v>152</v>
      </c>
      <c r="D53" s="64" t="s">
        <v>153</v>
      </c>
      <c r="E53" s="63">
        <v>33</v>
      </c>
      <c r="F53" s="67">
        <v>2500</v>
      </c>
      <c r="G53" s="63"/>
      <c r="H53" s="67">
        <f t="shared" si="5"/>
        <v>2500</v>
      </c>
      <c r="I53" s="65">
        <v>11.569979999999999</v>
      </c>
      <c r="J53" s="65">
        <v>1.0514399999999999</v>
      </c>
      <c r="K53" s="65">
        <v>1.1082000000000001</v>
      </c>
      <c r="L53" s="65">
        <v>1.0600499999999999</v>
      </c>
      <c r="M53" s="65">
        <v>1.0036799999999999</v>
      </c>
      <c r="N53" s="65">
        <v>0.99204000000000003</v>
      </c>
      <c r="O53" s="65">
        <v>1.21068</v>
      </c>
      <c r="P53" s="120">
        <v>0.90434999999999999</v>
      </c>
      <c r="Q53" s="120">
        <v>0.86904000000000003</v>
      </c>
      <c r="R53" s="65">
        <f t="shared" si="3"/>
        <v>8.1994800000000012</v>
      </c>
      <c r="S53" s="65">
        <v>12.9</v>
      </c>
      <c r="T53" s="66">
        <f t="shared" si="4"/>
        <v>0.6635802469135802</v>
      </c>
      <c r="U53" s="65">
        <v>13</v>
      </c>
    </row>
    <row r="54" spans="1:21" ht="16.5" customHeight="1">
      <c r="A54" s="63">
        <v>12</v>
      </c>
      <c r="B54" s="63" t="s">
        <v>147</v>
      </c>
      <c r="C54" s="63" t="s">
        <v>154</v>
      </c>
      <c r="D54" s="64" t="s">
        <v>153</v>
      </c>
      <c r="E54" s="63">
        <v>33</v>
      </c>
      <c r="F54" s="63">
        <v>1504</v>
      </c>
      <c r="G54" s="63"/>
      <c r="H54" s="67">
        <f t="shared" si="5"/>
        <v>1504</v>
      </c>
      <c r="I54" s="65">
        <v>1.2E-5</v>
      </c>
      <c r="J54" s="65">
        <v>2.7396E-2</v>
      </c>
      <c r="K54" s="65">
        <v>5.4545999999999997E-2</v>
      </c>
      <c r="L54" s="65">
        <v>2.4198000000000001E-2</v>
      </c>
      <c r="M54" s="65">
        <v>4.3242000000000003E-2</v>
      </c>
      <c r="N54" s="65">
        <v>6.0768000000000003E-2</v>
      </c>
      <c r="O54" s="65">
        <v>7.6104000000000005E-2</v>
      </c>
      <c r="P54" s="120">
        <v>4.1855999999999997E-2</v>
      </c>
      <c r="Q54" s="120">
        <v>3.2478E-2</v>
      </c>
      <c r="R54" s="65">
        <f t="shared" si="3"/>
        <v>0.36058800000000002</v>
      </c>
      <c r="S54" s="65">
        <v>0.57499999999999996</v>
      </c>
      <c r="T54" s="66">
        <f t="shared" si="4"/>
        <v>4.9165873172226593E-2</v>
      </c>
      <c r="U54" s="65">
        <v>0.6</v>
      </c>
    </row>
    <row r="55" spans="1:21">
      <c r="A55" s="63">
        <v>13</v>
      </c>
      <c r="B55" s="63" t="s">
        <v>90</v>
      </c>
      <c r="C55" s="63" t="s">
        <v>155</v>
      </c>
      <c r="D55" s="64" t="s">
        <v>156</v>
      </c>
      <c r="E55" s="63">
        <v>33</v>
      </c>
      <c r="F55" s="67">
        <v>150</v>
      </c>
      <c r="G55" s="63">
        <v>1100</v>
      </c>
      <c r="H55" s="67">
        <f t="shared" si="5"/>
        <v>1250</v>
      </c>
      <c r="I55" s="65">
        <v>0</v>
      </c>
      <c r="J55" s="65">
        <v>0</v>
      </c>
      <c r="K55" s="65">
        <v>0</v>
      </c>
      <c r="L55" s="65">
        <v>1.7243999999999999E-2</v>
      </c>
      <c r="M55" s="65">
        <v>5.8310000000000001E-2</v>
      </c>
      <c r="N55" s="65">
        <v>6.6631999999999997E-2</v>
      </c>
      <c r="O55" s="65">
        <v>0.14913199999999999</v>
      </c>
      <c r="P55" s="120">
        <v>0.120032</v>
      </c>
      <c r="Q55" s="120">
        <v>0.1041</v>
      </c>
      <c r="R55" s="65">
        <f t="shared" si="3"/>
        <v>0.51544999999999996</v>
      </c>
      <c r="S55" s="65">
        <v>0.59</v>
      </c>
      <c r="T55" s="66">
        <f t="shared" si="4"/>
        <v>6.0699588477366249E-2</v>
      </c>
      <c r="U55" s="65">
        <v>0.6</v>
      </c>
    </row>
    <row r="56" spans="1:21">
      <c r="A56" s="63">
        <v>14</v>
      </c>
      <c r="B56" s="63" t="s">
        <v>94</v>
      </c>
      <c r="C56" s="63" t="s">
        <v>157</v>
      </c>
      <c r="D56" s="64" t="s">
        <v>156</v>
      </c>
      <c r="E56" s="63">
        <v>33</v>
      </c>
      <c r="F56" s="67">
        <v>6000</v>
      </c>
      <c r="G56" s="63"/>
      <c r="H56" s="67">
        <f t="shared" si="5"/>
        <v>6000</v>
      </c>
      <c r="I56" s="65">
        <v>25.207730000000002</v>
      </c>
      <c r="J56" s="65">
        <v>2.6347499999999999</v>
      </c>
      <c r="K56" s="65">
        <v>2.5826090000000002</v>
      </c>
      <c r="L56" s="65">
        <v>2.3751199999999999</v>
      </c>
      <c r="M56" s="65">
        <v>2.4757829999999998</v>
      </c>
      <c r="N56" s="65">
        <v>1.9953590000000001</v>
      </c>
      <c r="O56" s="65">
        <v>2.2253479999999999</v>
      </c>
      <c r="P56" s="120">
        <v>2.20275</v>
      </c>
      <c r="Q56" s="120">
        <v>1.8924460000000001</v>
      </c>
      <c r="R56" s="65">
        <f t="shared" si="3"/>
        <v>18.384165000000003</v>
      </c>
      <c r="S56" s="65">
        <v>28.6</v>
      </c>
      <c r="T56" s="66">
        <f t="shared" si="4"/>
        <v>0.61299725651577508</v>
      </c>
      <c r="U56" s="65">
        <v>29</v>
      </c>
    </row>
    <row r="57" spans="1:21">
      <c r="A57" s="63">
        <v>15</v>
      </c>
      <c r="B57" s="63" t="s">
        <v>94</v>
      </c>
      <c r="C57" s="63" t="s">
        <v>158</v>
      </c>
      <c r="D57" s="64" t="s">
        <v>156</v>
      </c>
      <c r="E57" s="63">
        <v>33</v>
      </c>
      <c r="F57" s="67">
        <v>4500</v>
      </c>
      <c r="G57" s="63">
        <v>-1300</v>
      </c>
      <c r="H57" s="67">
        <f t="shared" si="5"/>
        <v>3200</v>
      </c>
      <c r="I57" s="65">
        <v>8.7974899999999998</v>
      </c>
      <c r="J57" s="65">
        <v>0.68598000000000003</v>
      </c>
      <c r="K57" s="65">
        <v>0.99458999999999997</v>
      </c>
      <c r="L57" s="65">
        <v>0.90491999999999995</v>
      </c>
      <c r="M57" s="65">
        <v>0.93398999999999999</v>
      </c>
      <c r="N57" s="65">
        <v>0.44439000000000001</v>
      </c>
      <c r="O57" s="65">
        <v>1.0423199999999999</v>
      </c>
      <c r="P57" s="120">
        <v>0.79601999999999995</v>
      </c>
      <c r="Q57" s="120">
        <v>0.65490000000000004</v>
      </c>
      <c r="R57" s="65">
        <f t="shared" si="3"/>
        <v>6.4571100000000001</v>
      </c>
      <c r="S57" s="65">
        <v>10</v>
      </c>
      <c r="T57" s="66">
        <f t="shared" si="4"/>
        <v>0.4018775720164609</v>
      </c>
      <c r="U57" s="65">
        <v>10.199999999999999</v>
      </c>
    </row>
    <row r="58" spans="1:21">
      <c r="A58" s="63">
        <v>16</v>
      </c>
      <c r="B58" s="63" t="s">
        <v>96</v>
      </c>
      <c r="C58" s="63" t="s">
        <v>159</v>
      </c>
      <c r="D58" s="64" t="s">
        <v>156</v>
      </c>
      <c r="E58" s="63">
        <v>33</v>
      </c>
      <c r="F58" s="67">
        <v>1700</v>
      </c>
      <c r="G58" s="64"/>
      <c r="H58" s="67">
        <f t="shared" si="5"/>
        <v>1700</v>
      </c>
      <c r="I58" s="65">
        <v>3.1617600000000001</v>
      </c>
      <c r="J58" s="65">
        <v>0.25206000000000001</v>
      </c>
      <c r="K58" s="65">
        <v>0.39950999999999998</v>
      </c>
      <c r="L58" s="65">
        <v>0.30969000000000002</v>
      </c>
      <c r="M58" s="65">
        <v>0.26073000000000002</v>
      </c>
      <c r="N58" s="65">
        <v>0.51771</v>
      </c>
      <c r="O58" s="65">
        <v>0.29165999999999997</v>
      </c>
      <c r="P58" s="120">
        <v>0.51629999999999998</v>
      </c>
      <c r="Q58" s="120">
        <v>0.51444000000000001</v>
      </c>
      <c r="R58" s="65">
        <f t="shared" si="3"/>
        <v>3.0620999999999996</v>
      </c>
      <c r="S58" s="65">
        <v>4.0999999999999996</v>
      </c>
      <c r="T58" s="66">
        <f t="shared" si="4"/>
        <v>0.310154926167998</v>
      </c>
      <c r="U58" s="65">
        <v>4.2</v>
      </c>
    </row>
    <row r="59" spans="1:21">
      <c r="A59" s="63">
        <v>17</v>
      </c>
      <c r="B59" s="63" t="s">
        <v>96</v>
      </c>
      <c r="C59" s="63" t="s">
        <v>160</v>
      </c>
      <c r="D59" s="64" t="s">
        <v>156</v>
      </c>
      <c r="E59" s="63">
        <v>33</v>
      </c>
      <c r="F59" s="67">
        <v>1200</v>
      </c>
      <c r="G59" s="64"/>
      <c r="H59" s="67">
        <f t="shared" si="5"/>
        <v>1200</v>
      </c>
      <c r="I59" s="65">
        <v>1.5531900000000001</v>
      </c>
      <c r="J59" s="65">
        <v>0.15881999999999999</v>
      </c>
      <c r="K59" s="65">
        <v>0.12471</v>
      </c>
      <c r="L59" s="65">
        <v>0.10986</v>
      </c>
      <c r="M59" s="65">
        <v>8.4989999999999996E-2</v>
      </c>
      <c r="N59" s="65">
        <v>0.18840000000000001</v>
      </c>
      <c r="O59" s="65">
        <v>0.12587999999999999</v>
      </c>
      <c r="P59" s="120">
        <v>0.127305</v>
      </c>
      <c r="Q59" s="120">
        <v>9.6525E-2</v>
      </c>
      <c r="R59" s="65">
        <f t="shared" si="3"/>
        <v>1.0164900000000001</v>
      </c>
      <c r="S59" s="65">
        <v>1.6</v>
      </c>
      <c r="T59" s="66">
        <f t="shared" si="4"/>
        <v>0.17146776406035666</v>
      </c>
      <c r="U59" s="65">
        <v>1.65</v>
      </c>
    </row>
    <row r="60" spans="1:21">
      <c r="A60" s="63">
        <v>18</v>
      </c>
      <c r="B60" s="63" t="s">
        <v>111</v>
      </c>
      <c r="C60" s="63" t="s">
        <v>161</v>
      </c>
      <c r="D60" s="64" t="s">
        <v>156</v>
      </c>
      <c r="E60" s="63">
        <v>33</v>
      </c>
      <c r="F60" s="67">
        <v>2300</v>
      </c>
      <c r="G60" s="63"/>
      <c r="H60" s="67">
        <f t="shared" si="5"/>
        <v>2300</v>
      </c>
      <c r="I60" s="65">
        <v>10.107839999999999</v>
      </c>
      <c r="J60" s="65">
        <v>0.82445999999999997</v>
      </c>
      <c r="K60" s="65">
        <v>0.91847999999999996</v>
      </c>
      <c r="L60" s="65">
        <v>0.91359000000000001</v>
      </c>
      <c r="M60" s="65">
        <v>0.86466299999999996</v>
      </c>
      <c r="N60" s="65">
        <v>0.59894999999999998</v>
      </c>
      <c r="O60" s="65">
        <v>0.53822999999999999</v>
      </c>
      <c r="P60" s="120">
        <v>0.52181999999999995</v>
      </c>
      <c r="Q60" s="120">
        <v>0.59274000000000004</v>
      </c>
      <c r="R60" s="65">
        <f t="shared" si="3"/>
        <v>5.772933000000001</v>
      </c>
      <c r="S60" s="65">
        <v>9.4</v>
      </c>
      <c r="T60" s="66">
        <f t="shared" si="4"/>
        <v>0.5255859724458759</v>
      </c>
      <c r="U60" s="65">
        <v>9.5</v>
      </c>
    </row>
    <row r="61" spans="1:21">
      <c r="A61" s="63">
        <v>19</v>
      </c>
      <c r="B61" s="63" t="s">
        <v>96</v>
      </c>
      <c r="C61" s="63" t="s">
        <v>162</v>
      </c>
      <c r="D61" s="64" t="s">
        <v>156</v>
      </c>
      <c r="E61" s="63">
        <v>33</v>
      </c>
      <c r="F61" s="67">
        <v>3000</v>
      </c>
      <c r="G61" s="63">
        <v>-1400</v>
      </c>
      <c r="H61" s="67">
        <f t="shared" si="5"/>
        <v>1600</v>
      </c>
      <c r="I61" s="65">
        <v>4.1763180000000002</v>
      </c>
      <c r="J61" s="65">
        <v>0.419985</v>
      </c>
      <c r="K61" s="65">
        <v>0.40198499999999998</v>
      </c>
      <c r="L61" s="65">
        <v>0.365873</v>
      </c>
      <c r="M61" s="65">
        <v>0.36047299999999999</v>
      </c>
      <c r="N61" s="65">
        <v>0.371475</v>
      </c>
      <c r="O61" s="65">
        <v>0.34069500000000003</v>
      </c>
      <c r="P61" s="120">
        <v>0.33158300000000002</v>
      </c>
      <c r="Q61" s="120">
        <v>0.211478</v>
      </c>
      <c r="R61" s="65">
        <f t="shared" si="3"/>
        <v>2.8035470000000005</v>
      </c>
      <c r="S61" s="65">
        <v>4.5</v>
      </c>
      <c r="T61" s="66">
        <f t="shared" si="4"/>
        <v>0.36168981481481483</v>
      </c>
      <c r="U61" s="65">
        <v>4.5999999999999996</v>
      </c>
    </row>
    <row r="62" spans="1:21">
      <c r="A62" s="63">
        <v>20</v>
      </c>
      <c r="B62" s="63" t="s">
        <v>100</v>
      </c>
      <c r="C62" s="63" t="s">
        <v>163</v>
      </c>
      <c r="D62" s="64" t="s">
        <v>156</v>
      </c>
      <c r="E62" s="63">
        <v>33</v>
      </c>
      <c r="F62" s="67">
        <v>3000</v>
      </c>
      <c r="G62" s="63"/>
      <c r="H62" s="67">
        <f t="shared" si="5"/>
        <v>3000</v>
      </c>
      <c r="I62" s="65">
        <v>8.5731000000000002</v>
      </c>
      <c r="J62" s="65">
        <v>0.72504000000000002</v>
      </c>
      <c r="K62" s="65">
        <v>0.74478</v>
      </c>
      <c r="L62" s="65">
        <v>0.67769999999999997</v>
      </c>
      <c r="M62" s="65">
        <v>0.72380999999999995</v>
      </c>
      <c r="N62" s="65">
        <v>0.65700000000000003</v>
      </c>
      <c r="O62" s="65">
        <v>0.62460000000000004</v>
      </c>
      <c r="P62" s="120">
        <v>0.68264999999999998</v>
      </c>
      <c r="Q62" s="120">
        <v>0.62907000000000002</v>
      </c>
      <c r="R62" s="65">
        <f t="shared" si="3"/>
        <v>5.4646499999999989</v>
      </c>
      <c r="S62" s="65">
        <v>8.3000000000000007</v>
      </c>
      <c r="T62" s="66">
        <f t="shared" si="4"/>
        <v>0.35579561042524011</v>
      </c>
      <c r="U62" s="65">
        <v>8.4</v>
      </c>
    </row>
    <row r="63" spans="1:21">
      <c r="A63" s="63">
        <v>21</v>
      </c>
      <c r="B63" s="63" t="s">
        <v>125</v>
      </c>
      <c r="C63" s="63" t="s">
        <v>164</v>
      </c>
      <c r="D63" s="64" t="s">
        <v>165</v>
      </c>
      <c r="E63" s="63">
        <v>33</v>
      </c>
      <c r="F63" s="67">
        <v>1516</v>
      </c>
      <c r="G63" s="63"/>
      <c r="H63" s="67">
        <f t="shared" si="5"/>
        <v>1516</v>
      </c>
      <c r="I63" s="65">
        <v>5.0769849999999996</v>
      </c>
      <c r="J63" s="65">
        <v>0.43082999999999999</v>
      </c>
      <c r="K63" s="65">
        <v>0.42885000000000001</v>
      </c>
      <c r="L63" s="65">
        <v>0.43341000000000002</v>
      </c>
      <c r="M63" s="65">
        <v>0.43863000000000002</v>
      </c>
      <c r="N63" s="65">
        <v>0.42531000000000002</v>
      </c>
      <c r="O63" s="65">
        <v>0.41366999999999998</v>
      </c>
      <c r="P63" s="120">
        <v>0.44420999999999999</v>
      </c>
      <c r="Q63" s="120">
        <v>0.29004000000000002</v>
      </c>
      <c r="R63" s="65">
        <f t="shared" si="3"/>
        <v>3.3049500000000003</v>
      </c>
      <c r="S63" s="65">
        <v>5.15</v>
      </c>
      <c r="T63" s="66">
        <f t="shared" si="4"/>
        <v>0.43686955058253801</v>
      </c>
      <c r="U63" s="65">
        <v>5.16</v>
      </c>
    </row>
    <row r="64" spans="1:21">
      <c r="A64" s="63">
        <v>22</v>
      </c>
      <c r="B64" s="63" t="s">
        <v>147</v>
      </c>
      <c r="C64" s="63" t="s">
        <v>166</v>
      </c>
      <c r="D64" s="64" t="s">
        <v>165</v>
      </c>
      <c r="E64" s="63">
        <v>33</v>
      </c>
      <c r="F64" s="67">
        <v>2000</v>
      </c>
      <c r="G64" s="63"/>
      <c r="H64" s="67">
        <f t="shared" si="5"/>
        <v>2000</v>
      </c>
      <c r="I64" s="65">
        <v>3.4093200000000001</v>
      </c>
      <c r="J64" s="65">
        <v>0.34795500000000001</v>
      </c>
      <c r="K64" s="65">
        <v>0.29008499999999998</v>
      </c>
      <c r="L64" s="65">
        <v>0.31740000000000002</v>
      </c>
      <c r="M64" s="65">
        <v>0.35175000000000001</v>
      </c>
      <c r="N64" s="65">
        <v>0.33837</v>
      </c>
      <c r="O64" s="65">
        <v>0.30242999999999998</v>
      </c>
      <c r="P64" s="120">
        <v>0.36423</v>
      </c>
      <c r="Q64" s="120">
        <v>0.32445000000000002</v>
      </c>
      <c r="R64" s="65">
        <f t="shared" si="3"/>
        <v>2.6366700000000001</v>
      </c>
      <c r="S64" s="65">
        <v>4</v>
      </c>
      <c r="T64" s="66">
        <f t="shared" si="4"/>
        <v>0.25720164609053497</v>
      </c>
      <c r="U64" s="65">
        <v>4.0999999999999996</v>
      </c>
    </row>
    <row r="65" spans="1:21">
      <c r="A65" s="63">
        <v>23</v>
      </c>
      <c r="B65" s="63" t="s">
        <v>90</v>
      </c>
      <c r="C65" s="63" t="s">
        <v>167</v>
      </c>
      <c r="D65" s="64" t="s">
        <v>92</v>
      </c>
      <c r="E65" s="63">
        <v>33</v>
      </c>
      <c r="F65" s="67">
        <v>1200</v>
      </c>
      <c r="G65" s="63"/>
      <c r="H65" s="67">
        <f t="shared" si="5"/>
        <v>1200</v>
      </c>
      <c r="I65" s="65">
        <v>8.1586079999999992</v>
      </c>
      <c r="J65" s="65">
        <v>0.67930199999999996</v>
      </c>
      <c r="K65" s="65">
        <v>0.60174000000000005</v>
      </c>
      <c r="L65" s="65">
        <v>0.58559399999999995</v>
      </c>
      <c r="M65" s="65">
        <v>0.55207799999999996</v>
      </c>
      <c r="N65" s="65">
        <v>0.59391000000000005</v>
      </c>
      <c r="O65" s="65">
        <v>0.66342599999999996</v>
      </c>
      <c r="P65" s="120">
        <v>0.67274999999999996</v>
      </c>
      <c r="Q65" s="120">
        <v>0.67671000000000003</v>
      </c>
      <c r="R65" s="65">
        <f t="shared" si="3"/>
        <v>5.0255099999999997</v>
      </c>
      <c r="S65" s="65">
        <v>7.4</v>
      </c>
      <c r="T65" s="66">
        <f t="shared" si="4"/>
        <v>0.79303840877914944</v>
      </c>
      <c r="U65" s="65">
        <v>7.45</v>
      </c>
    </row>
    <row r="66" spans="1:21">
      <c r="A66" s="63">
        <v>24</v>
      </c>
      <c r="B66" s="63" t="s">
        <v>90</v>
      </c>
      <c r="C66" s="63" t="s">
        <v>168</v>
      </c>
      <c r="D66" s="64" t="s">
        <v>92</v>
      </c>
      <c r="E66" s="63">
        <v>33</v>
      </c>
      <c r="F66" s="67">
        <v>4000</v>
      </c>
      <c r="G66" s="63"/>
      <c r="H66" s="67">
        <f t="shared" si="5"/>
        <v>4000</v>
      </c>
      <c r="I66" s="65">
        <v>0.71892</v>
      </c>
      <c r="J66" s="65">
        <v>4.365E-3</v>
      </c>
      <c r="K66" s="65">
        <v>1.1370150000000001</v>
      </c>
      <c r="L66" s="65">
        <v>1.3125599999999999</v>
      </c>
      <c r="M66" s="65">
        <v>0.32517000000000001</v>
      </c>
      <c r="N66" s="65">
        <v>0.68953500000000001</v>
      </c>
      <c r="O66" s="65">
        <v>0.90332999999999997</v>
      </c>
      <c r="P66" s="120">
        <v>0.72629999999999995</v>
      </c>
      <c r="Q66" s="120">
        <v>0.95967000000000002</v>
      </c>
      <c r="R66" s="65">
        <f t="shared" si="3"/>
        <v>6.057945000000001</v>
      </c>
      <c r="S66" s="65">
        <v>8.6999999999999993</v>
      </c>
      <c r="T66" s="66">
        <f t="shared" si="4"/>
        <v>0.27970679012345678</v>
      </c>
      <c r="U66" s="65">
        <v>8.75</v>
      </c>
    </row>
    <row r="67" spans="1:21">
      <c r="A67" s="63">
        <v>25</v>
      </c>
      <c r="B67" s="63" t="s">
        <v>90</v>
      </c>
      <c r="C67" s="63" t="s">
        <v>169</v>
      </c>
      <c r="D67" s="64" t="s">
        <v>92</v>
      </c>
      <c r="E67" s="63">
        <v>33</v>
      </c>
      <c r="F67" s="67">
        <v>1200</v>
      </c>
      <c r="G67" s="63"/>
      <c r="H67" s="67">
        <f t="shared" si="5"/>
        <v>1200</v>
      </c>
      <c r="I67" s="65">
        <v>9.9234000000000003E-2</v>
      </c>
      <c r="J67" s="65">
        <v>5.4216E-2</v>
      </c>
      <c r="K67" s="65">
        <v>7.8714000000000006E-2</v>
      </c>
      <c r="L67" s="65">
        <v>9.5580000000000005E-3</v>
      </c>
      <c r="M67" s="65">
        <v>9.1151999999999997E-2</v>
      </c>
      <c r="N67" s="65">
        <v>0.1053</v>
      </c>
      <c r="O67" s="65">
        <v>8.8038000000000005E-2</v>
      </c>
      <c r="P67" s="120">
        <v>0.101538</v>
      </c>
      <c r="Q67" s="120">
        <v>0.12904199999999999</v>
      </c>
      <c r="R67" s="65">
        <f t="shared" si="3"/>
        <v>0.65755799999999998</v>
      </c>
      <c r="S67" s="65">
        <v>0.9</v>
      </c>
      <c r="T67" s="66">
        <f t="shared" si="4"/>
        <v>9.6450617283950615E-2</v>
      </c>
      <c r="U67" s="65">
        <v>0.95</v>
      </c>
    </row>
    <row r="68" spans="1:21">
      <c r="A68" s="63">
        <v>26</v>
      </c>
      <c r="B68" s="63" t="s">
        <v>90</v>
      </c>
      <c r="C68" s="63" t="s">
        <v>170</v>
      </c>
      <c r="D68" s="64" t="s">
        <v>92</v>
      </c>
      <c r="E68" s="63">
        <v>33</v>
      </c>
      <c r="F68" s="67">
        <v>1167</v>
      </c>
      <c r="G68" s="63"/>
      <c r="H68" s="67">
        <f t="shared" si="5"/>
        <v>1167</v>
      </c>
      <c r="I68" s="65">
        <v>1.2068639999999999</v>
      </c>
      <c r="J68" s="65">
        <v>9.6678E-2</v>
      </c>
      <c r="K68" s="65">
        <v>9.0764999999999998E-2</v>
      </c>
      <c r="L68" s="65">
        <v>9.7298999999999997E-2</v>
      </c>
      <c r="M68" s="65">
        <v>8.7984000000000007E-2</v>
      </c>
      <c r="N68" s="65">
        <v>8.5527000000000006E-2</v>
      </c>
      <c r="O68" s="65">
        <v>9.2133000000000007E-2</v>
      </c>
      <c r="P68" s="120">
        <v>9.2160000000000006E-2</v>
      </c>
      <c r="Q68" s="120">
        <v>6.3953999999999997E-2</v>
      </c>
      <c r="R68" s="65">
        <f t="shared" si="3"/>
        <v>0.70650000000000002</v>
      </c>
      <c r="S68" s="65">
        <v>1.1000000000000001</v>
      </c>
      <c r="T68" s="66">
        <f t="shared" si="4"/>
        <v>0.12121757099382539</v>
      </c>
      <c r="U68" s="65">
        <v>1.1200000000000001</v>
      </c>
    </row>
    <row r="69" spans="1:21">
      <c r="A69" s="63">
        <v>27</v>
      </c>
      <c r="B69" s="63" t="s">
        <v>90</v>
      </c>
      <c r="C69" s="63" t="s">
        <v>171</v>
      </c>
      <c r="D69" s="64" t="s">
        <v>92</v>
      </c>
      <c r="E69" s="63">
        <v>33</v>
      </c>
      <c r="F69" s="67">
        <v>2000</v>
      </c>
      <c r="G69" s="63">
        <v>1500</v>
      </c>
      <c r="H69" s="67">
        <f t="shared" si="5"/>
        <v>3500</v>
      </c>
      <c r="I69" s="65">
        <v>5.2946359999999997</v>
      </c>
      <c r="J69" s="65">
        <v>0.69525000000000003</v>
      </c>
      <c r="K69" s="65">
        <v>0.70386800000000005</v>
      </c>
      <c r="L69" s="65">
        <v>0.72409500000000004</v>
      </c>
      <c r="M69" s="65">
        <v>0.71878500000000001</v>
      </c>
      <c r="N69" s="65">
        <v>0.80997799999999998</v>
      </c>
      <c r="O69" s="65">
        <v>0.74760800000000005</v>
      </c>
      <c r="P69" s="120">
        <v>0.84950999999999999</v>
      </c>
      <c r="Q69" s="120">
        <v>0.92664000000000002</v>
      </c>
      <c r="R69" s="65">
        <f t="shared" si="3"/>
        <v>6.1757340000000012</v>
      </c>
      <c r="S69" s="65">
        <v>9</v>
      </c>
      <c r="T69" s="66">
        <f t="shared" si="4"/>
        <v>0.3306878306878307</v>
      </c>
      <c r="U69" s="65">
        <v>9.1</v>
      </c>
    </row>
    <row r="70" spans="1:21">
      <c r="A70" s="63">
        <v>28</v>
      </c>
      <c r="B70" s="63" t="s">
        <v>96</v>
      </c>
      <c r="C70" s="63" t="s">
        <v>172</v>
      </c>
      <c r="D70" s="64" t="s">
        <v>92</v>
      </c>
      <c r="E70" s="63">
        <v>33</v>
      </c>
      <c r="F70" s="67">
        <v>6200</v>
      </c>
      <c r="G70" s="63"/>
      <c r="H70" s="67">
        <f t="shared" si="5"/>
        <v>6200</v>
      </c>
      <c r="I70" s="65">
        <v>40.03116</v>
      </c>
      <c r="J70" s="65">
        <v>3.6749999999999998</v>
      </c>
      <c r="K70" s="65">
        <v>3.8628</v>
      </c>
      <c r="L70" s="65">
        <v>3.5712000000000002</v>
      </c>
      <c r="M70" s="65">
        <v>3.6933600000000002</v>
      </c>
      <c r="N70" s="65">
        <v>3.7569599999999999</v>
      </c>
      <c r="O70" s="65">
        <v>3.4956</v>
      </c>
      <c r="P70" s="120">
        <v>3.5931600000000001</v>
      </c>
      <c r="Q70" s="120">
        <v>3.46488</v>
      </c>
      <c r="R70" s="65">
        <f t="shared" si="3"/>
        <v>29.112960000000001</v>
      </c>
      <c r="S70" s="65">
        <v>44.2</v>
      </c>
      <c r="T70" s="66">
        <f t="shared" si="4"/>
        <v>0.91679941590335867</v>
      </c>
      <c r="U70" s="65">
        <v>44.5</v>
      </c>
    </row>
    <row r="71" spans="1:21">
      <c r="A71" s="63">
        <v>29</v>
      </c>
      <c r="B71" s="63" t="s">
        <v>98</v>
      </c>
      <c r="C71" s="63" t="s">
        <v>173</v>
      </c>
      <c r="D71" s="64" t="s">
        <v>92</v>
      </c>
      <c r="E71" s="63">
        <v>33</v>
      </c>
      <c r="F71" s="67">
        <v>1500</v>
      </c>
      <c r="G71" s="63"/>
      <c r="H71" s="67">
        <f t="shared" si="5"/>
        <v>1500</v>
      </c>
      <c r="I71" s="65">
        <v>0.64660499999999999</v>
      </c>
      <c r="J71" s="65">
        <v>9.5463000000000006E-2</v>
      </c>
      <c r="K71" s="65">
        <v>0.162387</v>
      </c>
      <c r="L71" s="65">
        <v>0.1125</v>
      </c>
      <c r="M71" s="65">
        <v>6.2865000000000004E-2</v>
      </c>
      <c r="N71" s="65">
        <v>2.8979999999999999E-2</v>
      </c>
      <c r="O71" s="65">
        <v>3.2472000000000001E-2</v>
      </c>
      <c r="P71" s="120">
        <v>5.1156E-2</v>
      </c>
      <c r="Q71" s="120">
        <v>5.6160000000000003E-3</v>
      </c>
      <c r="R71" s="65">
        <f t="shared" si="3"/>
        <v>0.55143900000000001</v>
      </c>
      <c r="S71" s="65">
        <v>0.1</v>
      </c>
      <c r="T71" s="66">
        <f t="shared" si="4"/>
        <v>8.5733882030178329E-3</v>
      </c>
      <c r="U71" s="65">
        <v>0.1</v>
      </c>
    </row>
    <row r="72" spans="1:21">
      <c r="A72" s="63">
        <v>30</v>
      </c>
      <c r="B72" s="63" t="s">
        <v>111</v>
      </c>
      <c r="C72" s="63" t="s">
        <v>174</v>
      </c>
      <c r="D72" s="64" t="s">
        <v>92</v>
      </c>
      <c r="E72" s="63">
        <v>33</v>
      </c>
      <c r="F72" s="67">
        <v>950</v>
      </c>
      <c r="G72" s="63">
        <v>650</v>
      </c>
      <c r="H72" s="67">
        <f t="shared" si="5"/>
        <v>1600</v>
      </c>
      <c r="I72" s="65"/>
      <c r="J72" s="65">
        <v>0</v>
      </c>
      <c r="K72" s="65">
        <v>0</v>
      </c>
      <c r="L72" s="65">
        <v>0</v>
      </c>
      <c r="M72" s="65">
        <v>0.28744199999999998</v>
      </c>
      <c r="N72" s="65">
        <v>0.32306400000000002</v>
      </c>
      <c r="O72" s="65">
        <v>0.362736</v>
      </c>
      <c r="P72" s="120">
        <v>0.39916800000000002</v>
      </c>
      <c r="Q72" s="120">
        <v>0.35805599999999999</v>
      </c>
      <c r="R72" s="65">
        <f t="shared" si="3"/>
        <v>1.7304659999999998</v>
      </c>
      <c r="S72" s="65">
        <v>2</v>
      </c>
      <c r="T72" s="66">
        <f t="shared" si="4"/>
        <v>0.16075102880658437</v>
      </c>
      <c r="U72" s="65">
        <v>2.1</v>
      </c>
    </row>
    <row r="73" spans="1:21">
      <c r="A73" s="63">
        <v>31</v>
      </c>
      <c r="B73" s="63" t="s">
        <v>100</v>
      </c>
      <c r="C73" s="63" t="s">
        <v>175</v>
      </c>
      <c r="D73" s="64" t="s">
        <v>92</v>
      </c>
      <c r="E73" s="63">
        <v>33</v>
      </c>
      <c r="F73" s="67">
        <v>2250</v>
      </c>
      <c r="G73" s="63"/>
      <c r="H73" s="67">
        <f t="shared" si="5"/>
        <v>2250</v>
      </c>
      <c r="I73" s="65">
        <v>0.42059999999999997</v>
      </c>
      <c r="J73" s="65">
        <v>0.1593</v>
      </c>
      <c r="K73" s="65">
        <v>0.26645999999999997</v>
      </c>
      <c r="L73" s="65">
        <v>0.39878999999999998</v>
      </c>
      <c r="M73" s="65">
        <v>0.38133</v>
      </c>
      <c r="N73" s="65">
        <v>0.24737999999999999</v>
      </c>
      <c r="O73" s="65">
        <v>0.34250999999999998</v>
      </c>
      <c r="P73" s="120">
        <v>0.34832999999999997</v>
      </c>
      <c r="Q73" s="120">
        <v>0.57365999999999995</v>
      </c>
      <c r="R73" s="65">
        <f t="shared" si="3"/>
        <v>2.7177599999999993</v>
      </c>
      <c r="S73" s="65">
        <v>3.6</v>
      </c>
      <c r="T73" s="66">
        <f t="shared" si="4"/>
        <v>0.20576131687242799</v>
      </c>
      <c r="U73" s="65">
        <v>3.65</v>
      </c>
    </row>
    <row r="74" spans="1:21">
      <c r="A74" s="63">
        <v>32</v>
      </c>
      <c r="B74" s="63" t="s">
        <v>102</v>
      </c>
      <c r="C74" s="63" t="s">
        <v>176</v>
      </c>
      <c r="D74" s="64" t="s">
        <v>92</v>
      </c>
      <c r="E74" s="63">
        <v>33</v>
      </c>
      <c r="F74" s="67">
        <v>1210</v>
      </c>
      <c r="G74" s="63">
        <v>590</v>
      </c>
      <c r="H74" s="67">
        <f t="shared" si="5"/>
        <v>1800</v>
      </c>
      <c r="I74" s="65">
        <v>4.8145249999999997</v>
      </c>
      <c r="J74" s="65">
        <v>0.41347800000000001</v>
      </c>
      <c r="K74" s="65">
        <v>0.42064200000000002</v>
      </c>
      <c r="L74" s="65">
        <v>0.47656799999999999</v>
      </c>
      <c r="M74" s="65">
        <v>0.45878400000000003</v>
      </c>
      <c r="N74" s="65">
        <v>0.288684</v>
      </c>
      <c r="O74" s="65">
        <v>0.58330800000000005</v>
      </c>
      <c r="P74" s="120">
        <v>0.39167999999999997</v>
      </c>
      <c r="Q74" s="120">
        <v>0.34388999999999997</v>
      </c>
      <c r="R74" s="65">
        <f t="shared" si="3"/>
        <v>3.3770340000000001</v>
      </c>
      <c r="S74" s="65">
        <v>5.3</v>
      </c>
      <c r="T74" s="66">
        <f t="shared" si="4"/>
        <v>0.3786579789666209</v>
      </c>
      <c r="U74" s="65">
        <v>5.35</v>
      </c>
    </row>
    <row r="75" spans="1:21">
      <c r="A75" s="63">
        <v>33</v>
      </c>
      <c r="B75" s="63" t="s">
        <v>102</v>
      </c>
      <c r="C75" s="63" t="s">
        <v>177</v>
      </c>
      <c r="D75" s="64" t="s">
        <v>92</v>
      </c>
      <c r="E75" s="63">
        <v>33</v>
      </c>
      <c r="F75" s="67">
        <v>1300</v>
      </c>
      <c r="G75" s="63"/>
      <c r="H75" s="67">
        <f t="shared" si="5"/>
        <v>1300</v>
      </c>
      <c r="I75" s="65">
        <v>2.2288350000000001</v>
      </c>
      <c r="J75" s="65">
        <v>0.31931999999999999</v>
      </c>
      <c r="K75" s="65">
        <v>0.38101499999999999</v>
      </c>
      <c r="L75" s="65">
        <v>0.30582999999999999</v>
      </c>
      <c r="M75" s="65">
        <v>0.25468000000000002</v>
      </c>
      <c r="N75" s="65">
        <v>0.10100000000000001</v>
      </c>
      <c r="O75" s="65">
        <v>8.6010000000000003E-2</v>
      </c>
      <c r="P75" s="120">
        <v>0.13016</v>
      </c>
      <c r="Q75" s="120">
        <v>0.46800999999999998</v>
      </c>
      <c r="R75" s="65">
        <f t="shared" si="3"/>
        <v>2.0460249999999998</v>
      </c>
      <c r="S75" s="65">
        <v>3</v>
      </c>
      <c r="T75" s="66">
        <f t="shared" si="4"/>
        <v>0.29677113010446343</v>
      </c>
      <c r="U75" s="65">
        <v>3.1</v>
      </c>
    </row>
    <row r="76" spans="1:21">
      <c r="A76" s="63">
        <v>34</v>
      </c>
      <c r="B76" s="63" t="s">
        <v>102</v>
      </c>
      <c r="C76" s="63" t="s">
        <v>178</v>
      </c>
      <c r="D76" s="64" t="s">
        <v>92</v>
      </c>
      <c r="E76" s="63">
        <v>33</v>
      </c>
      <c r="F76" s="67">
        <v>3500</v>
      </c>
      <c r="G76" s="63"/>
      <c r="H76" s="67">
        <f t="shared" si="5"/>
        <v>3500</v>
      </c>
      <c r="I76" s="65">
        <v>9.1132200000000001</v>
      </c>
      <c r="J76" s="65">
        <v>0.54674999999999996</v>
      </c>
      <c r="K76" s="65">
        <v>0.63651000000000002</v>
      </c>
      <c r="L76" s="65">
        <v>0.72879000000000005</v>
      </c>
      <c r="M76" s="65">
        <v>0.75555000000000005</v>
      </c>
      <c r="N76" s="65">
        <v>0.80745</v>
      </c>
      <c r="O76" s="65">
        <v>0.40190999999999999</v>
      </c>
      <c r="P76" s="120">
        <v>0.49890000000000001</v>
      </c>
      <c r="Q76" s="120">
        <v>0.54420000000000002</v>
      </c>
      <c r="R76" s="65">
        <f t="shared" si="3"/>
        <v>4.9200600000000003</v>
      </c>
      <c r="S76" s="65">
        <v>8</v>
      </c>
      <c r="T76" s="66">
        <f t="shared" si="4"/>
        <v>0.29394473838918284</v>
      </c>
      <c r="U76" s="65">
        <v>8.4</v>
      </c>
    </row>
    <row r="77" spans="1:21">
      <c r="A77" s="63">
        <v>35</v>
      </c>
      <c r="B77" s="63" t="s">
        <v>102</v>
      </c>
      <c r="C77" s="63" t="s">
        <v>179</v>
      </c>
      <c r="D77" s="64" t="s">
        <v>92</v>
      </c>
      <c r="E77" s="63">
        <v>33</v>
      </c>
      <c r="F77" s="67">
        <v>7000</v>
      </c>
      <c r="G77" s="63"/>
      <c r="H77" s="67">
        <f t="shared" si="5"/>
        <v>7000</v>
      </c>
      <c r="I77" s="65">
        <v>7.8426900000000002</v>
      </c>
      <c r="J77" s="65">
        <v>0.58860000000000001</v>
      </c>
      <c r="K77" s="65">
        <v>0.68957999999999997</v>
      </c>
      <c r="L77" s="65">
        <v>0.70299</v>
      </c>
      <c r="M77" s="65">
        <v>0.57599999999999996</v>
      </c>
      <c r="N77" s="65">
        <v>0.81728999999999996</v>
      </c>
      <c r="O77" s="65">
        <v>0.72467999999999999</v>
      </c>
      <c r="P77" s="120">
        <v>0.58347000000000004</v>
      </c>
      <c r="Q77" s="120">
        <v>0.40311000000000002</v>
      </c>
      <c r="R77" s="65">
        <f t="shared" si="3"/>
        <v>5.0857199999999994</v>
      </c>
      <c r="S77" s="65">
        <v>8.1999999999999993</v>
      </c>
      <c r="T77" s="66">
        <f t="shared" si="4"/>
        <v>0.15064667842445617</v>
      </c>
      <c r="U77" s="65">
        <v>8.25</v>
      </c>
    </row>
    <row r="78" spans="1:21">
      <c r="A78" s="63">
        <v>36</v>
      </c>
      <c r="B78" s="63" t="s">
        <v>102</v>
      </c>
      <c r="C78" s="63" t="s">
        <v>180</v>
      </c>
      <c r="D78" s="64" t="s">
        <v>92</v>
      </c>
      <c r="E78" s="63">
        <v>33</v>
      </c>
      <c r="F78" s="67">
        <v>1200</v>
      </c>
      <c r="G78" s="63"/>
      <c r="H78" s="67">
        <f t="shared" si="5"/>
        <v>1200</v>
      </c>
      <c r="I78" s="65">
        <v>3.1952400000000001</v>
      </c>
      <c r="J78" s="65">
        <v>0.27185999999999999</v>
      </c>
      <c r="K78" s="65">
        <v>0.22040999999999999</v>
      </c>
      <c r="L78" s="65">
        <v>0.28484999999999999</v>
      </c>
      <c r="M78" s="65">
        <v>0.13664999999999999</v>
      </c>
      <c r="N78" s="65">
        <v>0.10476000000000001</v>
      </c>
      <c r="O78" s="65">
        <v>0.15939</v>
      </c>
      <c r="P78" s="120">
        <v>3.585E-2</v>
      </c>
      <c r="Q78" s="120">
        <v>6.9779999999999995E-2</v>
      </c>
      <c r="R78" s="65">
        <f t="shared" si="3"/>
        <v>1.2835499999999997</v>
      </c>
      <c r="S78" s="65">
        <v>2.4</v>
      </c>
      <c r="T78" s="66">
        <f t="shared" si="4"/>
        <v>0.25720164609053497</v>
      </c>
      <c r="U78" s="65">
        <v>2.4500000000000002</v>
      </c>
    </row>
    <row r="79" spans="1:21">
      <c r="A79" s="63">
        <v>37</v>
      </c>
      <c r="B79" s="63" t="s">
        <v>102</v>
      </c>
      <c r="C79" s="63" t="s">
        <v>181</v>
      </c>
      <c r="D79" s="64" t="s">
        <v>92</v>
      </c>
      <c r="E79" s="63">
        <v>33</v>
      </c>
      <c r="F79" s="67">
        <v>1300</v>
      </c>
      <c r="G79" s="63"/>
      <c r="H79" s="67">
        <f t="shared" si="5"/>
        <v>1300</v>
      </c>
      <c r="I79" s="65">
        <v>3.4100700000000002</v>
      </c>
      <c r="J79" s="65">
        <v>0.26244000000000001</v>
      </c>
      <c r="K79" s="65">
        <v>0.28521000000000002</v>
      </c>
      <c r="L79" s="65">
        <v>0.30084</v>
      </c>
      <c r="M79" s="65">
        <v>0.22347</v>
      </c>
      <c r="N79" s="65">
        <v>0.11484</v>
      </c>
      <c r="O79" s="65">
        <v>2.3369999999999998E-2</v>
      </c>
      <c r="P79" s="120">
        <v>2.103E-2</v>
      </c>
      <c r="Q79" s="120">
        <v>0.18861</v>
      </c>
      <c r="R79" s="65">
        <f t="shared" si="3"/>
        <v>1.41981</v>
      </c>
      <c r="S79" s="65">
        <v>2.4500000000000002</v>
      </c>
      <c r="T79" s="66">
        <f t="shared" si="4"/>
        <v>0.2423630895853118</v>
      </c>
      <c r="U79" s="65">
        <v>2.5</v>
      </c>
    </row>
    <row r="80" spans="1:21">
      <c r="A80" s="63">
        <v>38</v>
      </c>
      <c r="B80" s="63" t="s">
        <v>102</v>
      </c>
      <c r="C80" s="63" t="s">
        <v>182</v>
      </c>
      <c r="D80" s="64" t="s">
        <v>92</v>
      </c>
      <c r="E80" s="63">
        <v>33</v>
      </c>
      <c r="F80" s="67">
        <v>1500</v>
      </c>
      <c r="G80" s="63"/>
      <c r="H80" s="67">
        <f t="shared" si="5"/>
        <v>1500</v>
      </c>
      <c r="I80" s="65">
        <v>3.6448200000000002</v>
      </c>
      <c r="J80" s="65">
        <v>0.27383400000000002</v>
      </c>
      <c r="K80" s="65">
        <v>0.29408400000000001</v>
      </c>
      <c r="L80" s="65">
        <v>0.30410999999999999</v>
      </c>
      <c r="M80" s="65">
        <v>0.31579200000000002</v>
      </c>
      <c r="N80" s="65">
        <v>0.25916400000000001</v>
      </c>
      <c r="O80" s="65">
        <v>0.37358999999999998</v>
      </c>
      <c r="P80" s="120">
        <v>0.25147799999999998</v>
      </c>
      <c r="Q80" s="120">
        <v>0.19659599999999999</v>
      </c>
      <c r="R80" s="65">
        <f t="shared" si="3"/>
        <v>2.2686480000000002</v>
      </c>
      <c r="S80" s="65">
        <v>3.65</v>
      </c>
      <c r="T80" s="66">
        <f t="shared" si="4"/>
        <v>0.31292866941015091</v>
      </c>
      <c r="U80" s="65">
        <v>3.7</v>
      </c>
    </row>
    <row r="81" spans="1:21">
      <c r="A81" s="63">
        <v>39</v>
      </c>
      <c r="B81" s="63" t="s">
        <v>102</v>
      </c>
      <c r="C81" s="63" t="s">
        <v>183</v>
      </c>
      <c r="D81" s="64" t="s">
        <v>92</v>
      </c>
      <c r="E81" s="63">
        <v>33</v>
      </c>
      <c r="F81" s="67">
        <v>5100</v>
      </c>
      <c r="G81" s="63"/>
      <c r="H81" s="67">
        <f t="shared" si="5"/>
        <v>5100</v>
      </c>
      <c r="I81" s="65">
        <v>32.401769000000002</v>
      </c>
      <c r="J81" s="65">
        <v>2.5801099999999999</v>
      </c>
      <c r="K81" s="65">
        <v>2.6011799999999998</v>
      </c>
      <c r="L81" s="65">
        <v>2.5945</v>
      </c>
      <c r="M81" s="65">
        <v>2.8620999999999999</v>
      </c>
      <c r="N81" s="65">
        <v>1.47394</v>
      </c>
      <c r="O81" s="65">
        <v>2.4084599999999998</v>
      </c>
      <c r="P81" s="120">
        <v>2.8638300000000001</v>
      </c>
      <c r="Q81" s="120">
        <v>2.61402</v>
      </c>
      <c r="R81" s="65">
        <f t="shared" si="3"/>
        <v>19.998139999999999</v>
      </c>
      <c r="S81" s="65">
        <v>29</v>
      </c>
      <c r="T81" s="66">
        <f t="shared" si="4"/>
        <v>0.73125958202210917</v>
      </c>
      <c r="U81" s="65">
        <v>29.5</v>
      </c>
    </row>
    <row r="82" spans="1:21">
      <c r="A82" s="63">
        <v>40</v>
      </c>
      <c r="B82" s="63" t="s">
        <v>102</v>
      </c>
      <c r="C82" s="63" t="s">
        <v>184</v>
      </c>
      <c r="D82" s="64" t="s">
        <v>92</v>
      </c>
      <c r="E82" s="63">
        <v>33</v>
      </c>
      <c r="F82" s="67">
        <v>1200</v>
      </c>
      <c r="G82" s="63"/>
      <c r="H82" s="67">
        <f t="shared" si="5"/>
        <v>1200</v>
      </c>
      <c r="I82" s="65">
        <v>4.16052</v>
      </c>
      <c r="J82" s="65">
        <v>0.29581200000000002</v>
      </c>
      <c r="K82" s="65">
        <v>0.27428399999999997</v>
      </c>
      <c r="L82" s="65">
        <v>0.300456</v>
      </c>
      <c r="M82" s="65">
        <v>0.311004</v>
      </c>
      <c r="N82" s="65">
        <v>0.235872</v>
      </c>
      <c r="O82" s="65">
        <v>0.46655999999999997</v>
      </c>
      <c r="P82" s="120">
        <v>0.34311599999999998</v>
      </c>
      <c r="Q82" s="120">
        <v>0.37736999999999998</v>
      </c>
      <c r="R82" s="65">
        <f t="shared" si="3"/>
        <v>2.6044739999999997</v>
      </c>
      <c r="S82" s="65">
        <v>3.8</v>
      </c>
      <c r="T82" s="66">
        <f t="shared" si="4"/>
        <v>0.40723593964334698</v>
      </c>
      <c r="U82" s="65">
        <v>3.85</v>
      </c>
    </row>
    <row r="83" spans="1:21">
      <c r="A83" s="63">
        <v>41</v>
      </c>
      <c r="B83" s="63" t="s">
        <v>102</v>
      </c>
      <c r="C83" s="63" t="s">
        <v>185</v>
      </c>
      <c r="D83" s="64" t="s">
        <v>92</v>
      </c>
      <c r="E83" s="63">
        <v>33</v>
      </c>
      <c r="F83" s="67">
        <v>3000</v>
      </c>
      <c r="G83" s="63"/>
      <c r="H83" s="67">
        <f t="shared" si="5"/>
        <v>3000</v>
      </c>
      <c r="I83" s="65">
        <v>19.358367000000001</v>
      </c>
      <c r="J83" s="65">
        <v>1.52851</v>
      </c>
      <c r="K83" s="65">
        <v>1.65158</v>
      </c>
      <c r="L83" s="65">
        <v>1.5840799999999999</v>
      </c>
      <c r="M83" s="65">
        <v>1.82761</v>
      </c>
      <c r="N83" s="65">
        <v>1.81396</v>
      </c>
      <c r="O83" s="65">
        <v>1.7285299999999999</v>
      </c>
      <c r="P83" s="120">
        <v>1.8860699999999999</v>
      </c>
      <c r="Q83" s="120">
        <v>1.67109</v>
      </c>
      <c r="R83" s="65">
        <f t="shared" si="3"/>
        <v>13.691429999999999</v>
      </c>
      <c r="S83" s="65">
        <v>20.3</v>
      </c>
      <c r="T83" s="66">
        <f t="shared" si="4"/>
        <v>0.87019890260631005</v>
      </c>
      <c r="U83" s="65">
        <v>20.399999999999999</v>
      </c>
    </row>
    <row r="84" spans="1:21">
      <c r="A84" s="63">
        <v>42</v>
      </c>
      <c r="B84" s="63" t="s">
        <v>102</v>
      </c>
      <c r="C84" s="63" t="s">
        <v>186</v>
      </c>
      <c r="D84" s="64" t="s">
        <v>92</v>
      </c>
      <c r="E84" s="63">
        <v>33</v>
      </c>
      <c r="F84" s="67">
        <v>2600</v>
      </c>
      <c r="G84" s="63"/>
      <c r="H84" s="67">
        <f t="shared" si="5"/>
        <v>2600</v>
      </c>
      <c r="I84" s="65">
        <v>17.237130000000001</v>
      </c>
      <c r="J84" s="65">
        <v>1.2855300000000001</v>
      </c>
      <c r="K84" s="65">
        <v>1.44957</v>
      </c>
      <c r="L84" s="65">
        <v>1.41</v>
      </c>
      <c r="M84" s="65">
        <v>1.33155</v>
      </c>
      <c r="N84" s="65">
        <v>1.4515800000000001</v>
      </c>
      <c r="O84" s="65">
        <v>6.1769999999999999E-2</v>
      </c>
      <c r="P84" s="120">
        <v>6.1890000000000001E-2</v>
      </c>
      <c r="Q84" s="120">
        <v>0.59867999999999999</v>
      </c>
      <c r="R84" s="65">
        <f t="shared" si="3"/>
        <v>7.6505700000000001</v>
      </c>
      <c r="S84" s="65">
        <v>14</v>
      </c>
      <c r="T84" s="66">
        <f t="shared" si="4"/>
        <v>0.69246597024374801</v>
      </c>
      <c r="U84" s="65">
        <v>14.4</v>
      </c>
    </row>
    <row r="85" spans="1:21">
      <c r="A85" s="63">
        <v>43</v>
      </c>
      <c r="B85" s="63" t="s">
        <v>102</v>
      </c>
      <c r="C85" s="63" t="s">
        <v>187</v>
      </c>
      <c r="D85" s="64" t="s">
        <v>92</v>
      </c>
      <c r="E85" s="63">
        <v>33</v>
      </c>
      <c r="F85" s="67">
        <v>2500</v>
      </c>
      <c r="G85" s="63"/>
      <c r="H85" s="67">
        <f t="shared" si="5"/>
        <v>2500</v>
      </c>
      <c r="I85" s="65">
        <v>18.61356</v>
      </c>
      <c r="J85" s="65">
        <v>1.52826</v>
      </c>
      <c r="K85" s="65">
        <v>1.4906999999999999</v>
      </c>
      <c r="L85" s="65">
        <v>1.6034999999999999</v>
      </c>
      <c r="M85" s="65">
        <v>1.6404000000000001</v>
      </c>
      <c r="N85" s="65">
        <v>1.04118</v>
      </c>
      <c r="O85" s="65">
        <v>1.96818</v>
      </c>
      <c r="P85" s="120">
        <v>1.5252600000000001</v>
      </c>
      <c r="Q85" s="120">
        <v>1.1331599999999999</v>
      </c>
      <c r="R85" s="65">
        <f t="shared" si="3"/>
        <v>11.930639999999999</v>
      </c>
      <c r="S85" s="65">
        <v>18.5</v>
      </c>
      <c r="T85" s="66">
        <f t="shared" si="4"/>
        <v>0.95164609053497939</v>
      </c>
      <c r="U85" s="65">
        <v>18.600000000000001</v>
      </c>
    </row>
    <row r="86" spans="1:21">
      <c r="A86" s="63">
        <v>44</v>
      </c>
      <c r="B86" s="63" t="s">
        <v>102</v>
      </c>
      <c r="C86" s="63" t="s">
        <v>188</v>
      </c>
      <c r="D86" s="64" t="s">
        <v>92</v>
      </c>
      <c r="E86" s="63">
        <v>33</v>
      </c>
      <c r="F86" s="67">
        <v>1500</v>
      </c>
      <c r="G86" s="63"/>
      <c r="H86" s="67">
        <f t="shared" si="5"/>
        <v>1500</v>
      </c>
      <c r="I86" s="65">
        <v>5.8081319999999996</v>
      </c>
      <c r="J86" s="65">
        <v>0.56867400000000001</v>
      </c>
      <c r="K86" s="65">
        <v>0.60463800000000001</v>
      </c>
      <c r="L86" s="65">
        <v>0.53209799999999996</v>
      </c>
      <c r="M86" s="65">
        <v>0.64074600000000004</v>
      </c>
      <c r="N86" s="65">
        <v>0.52700400000000003</v>
      </c>
      <c r="O86" s="65">
        <v>0.69400799999999996</v>
      </c>
      <c r="P86" s="120">
        <v>0.31037399999999998</v>
      </c>
      <c r="Q86" s="120">
        <v>0.64702800000000005</v>
      </c>
      <c r="R86" s="65">
        <f t="shared" si="3"/>
        <v>4.5245700000000006</v>
      </c>
      <c r="S86" s="65">
        <v>7.14</v>
      </c>
      <c r="T86" s="66">
        <f t="shared" si="4"/>
        <v>0.61213991769547327</v>
      </c>
      <c r="U86" s="65">
        <v>7.15</v>
      </c>
    </row>
    <row r="87" spans="1:21">
      <c r="A87" s="63">
        <v>45</v>
      </c>
      <c r="B87" s="63" t="s">
        <v>102</v>
      </c>
      <c r="C87" s="63" t="s">
        <v>189</v>
      </c>
      <c r="D87" s="64" t="s">
        <v>92</v>
      </c>
      <c r="E87" s="63">
        <v>33</v>
      </c>
      <c r="F87" s="67">
        <v>1830</v>
      </c>
      <c r="G87" s="63"/>
      <c r="H87" s="67">
        <f t="shared" si="5"/>
        <v>1830</v>
      </c>
      <c r="I87" s="65">
        <v>11.479380000000001</v>
      </c>
      <c r="J87" s="65">
        <v>0.96689999999999998</v>
      </c>
      <c r="K87" s="65">
        <v>0.90932999999999997</v>
      </c>
      <c r="L87" s="65">
        <v>1.01217</v>
      </c>
      <c r="M87" s="65">
        <v>1.03833</v>
      </c>
      <c r="N87" s="65">
        <v>5.0699999999999999E-3</v>
      </c>
      <c r="O87" s="65">
        <v>0.97392000000000001</v>
      </c>
      <c r="P87" s="120">
        <v>0.96533999999999998</v>
      </c>
      <c r="Q87" s="120">
        <v>0.88248000000000004</v>
      </c>
      <c r="R87" s="65">
        <f t="shared" si="3"/>
        <v>6.7535400000000001</v>
      </c>
      <c r="S87" s="65">
        <v>9.8000000000000007</v>
      </c>
      <c r="T87" s="66">
        <f t="shared" si="4"/>
        <v>0.6886820031932358</v>
      </c>
      <c r="U87" s="65">
        <v>9.9</v>
      </c>
    </row>
    <row r="88" spans="1:21">
      <c r="A88" s="63">
        <v>46</v>
      </c>
      <c r="B88" s="63" t="s">
        <v>102</v>
      </c>
      <c r="C88" s="63" t="s">
        <v>190</v>
      </c>
      <c r="D88" s="64" t="s">
        <v>92</v>
      </c>
      <c r="E88" s="63">
        <v>33</v>
      </c>
      <c r="F88" s="67">
        <v>9500</v>
      </c>
      <c r="G88" s="63"/>
      <c r="H88" s="67">
        <f t="shared" si="5"/>
        <v>9500</v>
      </c>
      <c r="I88" s="65">
        <v>33.769207999999999</v>
      </c>
      <c r="J88" s="65">
        <v>4.7049599999999998</v>
      </c>
      <c r="K88" s="65">
        <v>4.8220799999999997</v>
      </c>
      <c r="L88" s="65">
        <v>4.3303200000000004</v>
      </c>
      <c r="M88" s="65">
        <v>3.3825599999999998</v>
      </c>
      <c r="N88" s="65">
        <v>3.5531999999999999</v>
      </c>
      <c r="O88" s="65">
        <v>4.3804800000000004</v>
      </c>
      <c r="P88" s="120">
        <v>5.19672</v>
      </c>
      <c r="Q88" s="120">
        <v>4.5014399999999997</v>
      </c>
      <c r="R88" s="65">
        <f t="shared" si="3"/>
        <v>34.871760000000002</v>
      </c>
      <c r="S88" s="65">
        <v>50.4</v>
      </c>
      <c r="T88" s="66">
        <f t="shared" si="4"/>
        <v>0.68226120857699801</v>
      </c>
      <c r="U88" s="65">
        <v>50.45</v>
      </c>
    </row>
    <row r="89" spans="1:21">
      <c r="A89" s="63">
        <v>47</v>
      </c>
      <c r="B89" s="63" t="s">
        <v>102</v>
      </c>
      <c r="C89" s="63" t="s">
        <v>191</v>
      </c>
      <c r="D89" s="64" t="s">
        <v>92</v>
      </c>
      <c r="E89" s="63">
        <v>33</v>
      </c>
      <c r="F89" s="67">
        <v>1700</v>
      </c>
      <c r="G89" s="63">
        <v>1800</v>
      </c>
      <c r="H89" s="67">
        <f t="shared" si="5"/>
        <v>3500</v>
      </c>
      <c r="I89" s="65">
        <v>6.45444</v>
      </c>
      <c r="J89" s="65">
        <v>0.56781000000000004</v>
      </c>
      <c r="K89" s="65">
        <v>0.59775</v>
      </c>
      <c r="L89" s="65">
        <v>0.50529000000000002</v>
      </c>
      <c r="M89" s="65">
        <v>0.56649000000000005</v>
      </c>
      <c r="N89" s="65">
        <v>0.67117499999999997</v>
      </c>
      <c r="O89" s="65">
        <v>0.78966000000000003</v>
      </c>
      <c r="P89" s="120">
        <v>0.73907999999999996</v>
      </c>
      <c r="Q89" s="120">
        <v>0.85972499999999996</v>
      </c>
      <c r="R89" s="65">
        <f t="shared" si="3"/>
        <v>5.2969800000000005</v>
      </c>
      <c r="S89" s="65">
        <v>7.4</v>
      </c>
      <c r="T89" s="66">
        <f t="shared" si="4"/>
        <v>0.2718988830099941</v>
      </c>
      <c r="U89" s="65">
        <v>7.45</v>
      </c>
    </row>
    <row r="90" spans="1:21">
      <c r="A90" s="63">
        <v>48</v>
      </c>
      <c r="B90" s="63" t="s">
        <v>102</v>
      </c>
      <c r="C90" s="63" t="s">
        <v>192</v>
      </c>
      <c r="D90" s="64" t="s">
        <v>92</v>
      </c>
      <c r="E90" s="63">
        <v>33</v>
      </c>
      <c r="F90" s="67">
        <v>1800</v>
      </c>
      <c r="G90" s="63"/>
      <c r="H90" s="67">
        <f t="shared" si="5"/>
        <v>1800</v>
      </c>
      <c r="I90" s="65">
        <v>14.595420000000001</v>
      </c>
      <c r="J90" s="65">
        <v>1.1363700000000001</v>
      </c>
      <c r="K90" s="65">
        <v>1.15401</v>
      </c>
      <c r="L90" s="65">
        <v>1.22871</v>
      </c>
      <c r="M90" s="65">
        <v>1.1506799999999999</v>
      </c>
      <c r="N90" s="65">
        <v>1.1256900000000001</v>
      </c>
      <c r="O90" s="65">
        <v>1.0000199999999999</v>
      </c>
      <c r="P90" s="120">
        <v>1.0871999999999999</v>
      </c>
      <c r="Q90" s="120">
        <v>1.02729</v>
      </c>
      <c r="R90" s="65">
        <f t="shared" si="3"/>
        <v>8.9099700000000013</v>
      </c>
      <c r="S90" s="65">
        <v>13.6</v>
      </c>
      <c r="T90" s="66">
        <f t="shared" si="4"/>
        <v>0.97165066300868763</v>
      </c>
      <c r="U90" s="65">
        <v>13.7</v>
      </c>
    </row>
    <row r="91" spans="1:21">
      <c r="A91" s="63">
        <v>49</v>
      </c>
      <c r="B91" s="63" t="s">
        <v>102</v>
      </c>
      <c r="C91" s="63" t="s">
        <v>193</v>
      </c>
      <c r="D91" s="64" t="s">
        <v>92</v>
      </c>
      <c r="E91" s="63">
        <v>33</v>
      </c>
      <c r="F91" s="67">
        <v>2550</v>
      </c>
      <c r="G91" s="63"/>
      <c r="H91" s="67">
        <f t="shared" si="5"/>
        <v>2550</v>
      </c>
      <c r="I91" s="65">
        <v>15.687709999999999</v>
      </c>
      <c r="J91" s="65">
        <v>1.35019</v>
      </c>
      <c r="K91" s="65">
        <v>1.16533</v>
      </c>
      <c r="L91" s="65">
        <v>1.115</v>
      </c>
      <c r="M91" s="65">
        <v>1.41185</v>
      </c>
      <c r="N91" s="65">
        <v>1.4516899999999999</v>
      </c>
      <c r="O91" s="65">
        <v>1.42299</v>
      </c>
      <c r="P91" s="120">
        <v>1.4699599999999999</v>
      </c>
      <c r="Q91" s="120">
        <v>1.4327399999999999</v>
      </c>
      <c r="R91" s="65">
        <f t="shared" si="3"/>
        <v>10.819749999999999</v>
      </c>
      <c r="S91" s="65">
        <v>15.8</v>
      </c>
      <c r="T91" s="66">
        <f t="shared" si="4"/>
        <v>0.79682078592753969</v>
      </c>
      <c r="U91" s="65">
        <v>15.9</v>
      </c>
    </row>
    <row r="92" spans="1:21">
      <c r="A92" s="63">
        <v>50</v>
      </c>
      <c r="B92" s="63" t="s">
        <v>102</v>
      </c>
      <c r="C92" s="63" t="s">
        <v>194</v>
      </c>
      <c r="D92" s="64" t="s">
        <v>92</v>
      </c>
      <c r="E92" s="63">
        <v>33</v>
      </c>
      <c r="F92" s="67">
        <v>2600</v>
      </c>
      <c r="G92" s="63"/>
      <c r="H92" s="67">
        <f t="shared" si="5"/>
        <v>2600</v>
      </c>
      <c r="I92" s="65">
        <v>13.392906</v>
      </c>
      <c r="J92" s="65">
        <v>0.67303100000000005</v>
      </c>
      <c r="K92" s="65">
        <v>0.91645900000000002</v>
      </c>
      <c r="L92" s="65">
        <v>0.94445199999999996</v>
      </c>
      <c r="M92" s="65">
        <v>0.88341199999999998</v>
      </c>
      <c r="N92" s="65">
        <v>0.84738500000000005</v>
      </c>
      <c r="O92" s="65">
        <v>0.84791099999999997</v>
      </c>
      <c r="P92" s="120">
        <v>1.2524189999999999</v>
      </c>
      <c r="Q92" s="120">
        <v>0.91231799999999996</v>
      </c>
      <c r="R92" s="65">
        <f t="shared" si="3"/>
        <v>7.2773870000000001</v>
      </c>
      <c r="S92" s="65">
        <v>10.199999999999999</v>
      </c>
      <c r="T92" s="66">
        <f t="shared" si="4"/>
        <v>0.50451092117758778</v>
      </c>
      <c r="U92" s="65">
        <v>10.3</v>
      </c>
    </row>
    <row r="93" spans="1:21">
      <c r="A93" s="63">
        <v>51</v>
      </c>
      <c r="B93" s="63" t="s">
        <v>102</v>
      </c>
      <c r="C93" s="63" t="s">
        <v>195</v>
      </c>
      <c r="D93" s="64" t="s">
        <v>92</v>
      </c>
      <c r="E93" s="63">
        <v>33</v>
      </c>
      <c r="F93" s="67">
        <v>1300</v>
      </c>
      <c r="G93" s="63"/>
      <c r="H93" s="67">
        <f t="shared" si="5"/>
        <v>1300</v>
      </c>
      <c r="I93" s="65">
        <v>5.4149700000000003</v>
      </c>
      <c r="J93" s="65">
        <v>0.32565</v>
      </c>
      <c r="K93" s="65">
        <v>0.49797000000000002</v>
      </c>
      <c r="L93" s="65">
        <v>0.49473</v>
      </c>
      <c r="M93" s="65">
        <v>0.40157999999999999</v>
      </c>
      <c r="N93" s="65">
        <v>0.31173000000000001</v>
      </c>
      <c r="O93" s="65">
        <v>0.41316000000000003</v>
      </c>
      <c r="P93" s="120">
        <v>0.49413000000000001</v>
      </c>
      <c r="Q93" s="120">
        <v>0.42852000000000001</v>
      </c>
      <c r="R93" s="65">
        <f t="shared" si="3"/>
        <v>3.36747</v>
      </c>
      <c r="S93" s="65">
        <v>5</v>
      </c>
      <c r="T93" s="66">
        <f t="shared" si="4"/>
        <v>0.49461855017410572</v>
      </c>
      <c r="U93" s="65">
        <v>5.0999999999999996</v>
      </c>
    </row>
    <row r="94" spans="1:21">
      <c r="A94" s="63">
        <v>52</v>
      </c>
      <c r="B94" s="63" t="s">
        <v>102</v>
      </c>
      <c r="C94" s="63" t="s">
        <v>196</v>
      </c>
      <c r="D94" s="64" t="s">
        <v>92</v>
      </c>
      <c r="E94" s="63">
        <v>33</v>
      </c>
      <c r="F94" s="67">
        <v>2700</v>
      </c>
      <c r="G94" s="63"/>
      <c r="H94" s="67">
        <f t="shared" si="5"/>
        <v>2700</v>
      </c>
      <c r="I94" s="65">
        <v>17.851547</v>
      </c>
      <c r="J94" s="65">
        <v>1.34154</v>
      </c>
      <c r="K94" s="65">
        <v>1.463085</v>
      </c>
      <c r="L94" s="65">
        <v>1.443465</v>
      </c>
      <c r="M94" s="65">
        <v>1.329593</v>
      </c>
      <c r="N94" s="65">
        <v>1.44</v>
      </c>
      <c r="O94" s="65">
        <v>1.3947529999999999</v>
      </c>
      <c r="P94" s="120">
        <v>1.2431479999999999</v>
      </c>
      <c r="Q94" s="120">
        <v>1.2435080000000001</v>
      </c>
      <c r="R94" s="65">
        <f t="shared" si="3"/>
        <v>10.899092</v>
      </c>
      <c r="S94" s="65">
        <v>16.899999999999999</v>
      </c>
      <c r="T94" s="66">
        <f t="shared" si="4"/>
        <v>0.80494589239445202</v>
      </c>
      <c r="U94" s="65">
        <v>17</v>
      </c>
    </row>
    <row r="95" spans="1:21">
      <c r="A95" s="63">
        <v>53</v>
      </c>
      <c r="B95" s="63" t="s">
        <v>102</v>
      </c>
      <c r="C95" s="63" t="s">
        <v>197</v>
      </c>
      <c r="D95" s="64" t="s">
        <v>92</v>
      </c>
      <c r="E95" s="63">
        <v>33</v>
      </c>
      <c r="F95" s="67">
        <v>1400</v>
      </c>
      <c r="G95" s="63"/>
      <c r="H95" s="67">
        <f t="shared" si="5"/>
        <v>1400</v>
      </c>
      <c r="I95" s="65">
        <v>2.816046</v>
      </c>
      <c r="J95" s="65">
        <v>0.267264</v>
      </c>
      <c r="K95" s="65">
        <v>0.28881000000000001</v>
      </c>
      <c r="L95" s="65">
        <v>0.26796599999999998</v>
      </c>
      <c r="M95" s="65">
        <v>0.20752200000000001</v>
      </c>
      <c r="N95" s="65">
        <v>0.12160799999999999</v>
      </c>
      <c r="O95" s="65">
        <v>0.18118799999999999</v>
      </c>
      <c r="P95" s="120">
        <v>0.20033999999999999</v>
      </c>
      <c r="Q95" s="120">
        <v>0.16412399999999999</v>
      </c>
      <c r="R95" s="65">
        <f t="shared" si="3"/>
        <v>1.6988219999999996</v>
      </c>
      <c r="S95" s="65">
        <v>2.7</v>
      </c>
      <c r="T95" s="66">
        <f t="shared" si="4"/>
        <v>0.24801587301587302</v>
      </c>
      <c r="U95" s="65">
        <v>2.72</v>
      </c>
    </row>
    <row r="96" spans="1:21">
      <c r="A96" s="63">
        <v>54</v>
      </c>
      <c r="B96" s="63" t="s">
        <v>102</v>
      </c>
      <c r="C96" s="63" t="s">
        <v>198</v>
      </c>
      <c r="D96" s="64" t="s">
        <v>92</v>
      </c>
      <c r="E96" s="63">
        <v>33</v>
      </c>
      <c r="F96" s="67">
        <v>2100</v>
      </c>
      <c r="G96" s="63"/>
      <c r="H96" s="67">
        <f t="shared" si="5"/>
        <v>2100</v>
      </c>
      <c r="I96" s="65">
        <v>2.8553869999999999</v>
      </c>
      <c r="J96" s="65">
        <v>0.55601999999999996</v>
      </c>
      <c r="K96" s="65">
        <v>0.66705800000000004</v>
      </c>
      <c r="L96" s="65">
        <v>0.64385999999999999</v>
      </c>
      <c r="M96" s="65">
        <v>0.55626799999999998</v>
      </c>
      <c r="N96" s="65">
        <v>0.63297000000000003</v>
      </c>
      <c r="O96" s="65">
        <v>0.542655</v>
      </c>
      <c r="P96" s="120">
        <v>0.71185500000000002</v>
      </c>
      <c r="Q96" s="120">
        <v>0.52051499999999995</v>
      </c>
      <c r="R96" s="65">
        <f t="shared" si="3"/>
        <v>4.8312010000000001</v>
      </c>
      <c r="S96" s="65">
        <v>7.2</v>
      </c>
      <c r="T96" s="66">
        <f t="shared" si="4"/>
        <v>0.44091710758377428</v>
      </c>
      <c r="U96" s="65">
        <v>7.25</v>
      </c>
    </row>
    <row r="97" spans="1:21">
      <c r="A97" s="63">
        <v>55</v>
      </c>
      <c r="B97" s="63" t="s">
        <v>115</v>
      </c>
      <c r="C97" s="63" t="s">
        <v>199</v>
      </c>
      <c r="D97" s="64" t="s">
        <v>92</v>
      </c>
      <c r="E97" s="63">
        <v>11</v>
      </c>
      <c r="F97" s="67">
        <v>4000</v>
      </c>
      <c r="G97" s="63"/>
      <c r="H97" s="67">
        <f t="shared" si="5"/>
        <v>4000</v>
      </c>
      <c r="I97" s="65">
        <v>13.554043999999999</v>
      </c>
      <c r="J97" s="65">
        <v>1.1130770000000001</v>
      </c>
      <c r="K97" s="65">
        <v>1.071437</v>
      </c>
      <c r="L97" s="65">
        <v>0.71607699999999996</v>
      </c>
      <c r="M97" s="65">
        <v>0.86315699999999995</v>
      </c>
      <c r="N97" s="65">
        <v>0.65347699999999997</v>
      </c>
      <c r="O97" s="65">
        <v>1.217997</v>
      </c>
      <c r="P97" s="120">
        <v>0.84839699999999996</v>
      </c>
      <c r="Q97" s="120">
        <v>0.623637</v>
      </c>
      <c r="R97" s="65">
        <f t="shared" si="3"/>
        <v>7.1072559999999996</v>
      </c>
      <c r="S97" s="65">
        <v>11.28</v>
      </c>
      <c r="T97" s="66">
        <f t="shared" si="4"/>
        <v>0.36265432098765432</v>
      </c>
      <c r="U97" s="65">
        <v>11.3</v>
      </c>
    </row>
    <row r="98" spans="1:21">
      <c r="A98" s="63">
        <v>56</v>
      </c>
      <c r="B98" s="63" t="s">
        <v>115</v>
      </c>
      <c r="C98" s="63" t="s">
        <v>200</v>
      </c>
      <c r="D98" s="64" t="s">
        <v>92</v>
      </c>
      <c r="E98" s="63">
        <v>33</v>
      </c>
      <c r="F98" s="67">
        <v>2800</v>
      </c>
      <c r="G98" s="63"/>
      <c r="H98" s="67">
        <f t="shared" si="5"/>
        <v>2800</v>
      </c>
      <c r="I98" s="65">
        <v>1.7078</v>
      </c>
      <c r="J98" s="65">
        <v>0.11101999999999999</v>
      </c>
      <c r="K98" s="65">
        <v>0.26335999999999998</v>
      </c>
      <c r="L98" s="65">
        <v>0.2329</v>
      </c>
      <c r="M98" s="65">
        <v>0.29289999999999999</v>
      </c>
      <c r="N98" s="65">
        <v>1.6500000000000001E-2</v>
      </c>
      <c r="O98" s="65">
        <v>6.4479999999999996E-2</v>
      </c>
      <c r="P98" s="120">
        <v>1.2359999999999999E-2</v>
      </c>
      <c r="Q98" s="120">
        <v>2.452E-2</v>
      </c>
      <c r="R98" s="65">
        <f t="shared" si="3"/>
        <v>1.0180400000000001</v>
      </c>
      <c r="S98" s="65">
        <v>2</v>
      </c>
      <c r="T98" s="66">
        <f t="shared" si="4"/>
        <v>9.185773074661964E-2</v>
      </c>
      <c r="U98" s="65">
        <v>2.1</v>
      </c>
    </row>
    <row r="99" spans="1:21">
      <c r="A99" s="63">
        <v>57</v>
      </c>
      <c r="B99" s="63" t="s">
        <v>115</v>
      </c>
      <c r="C99" s="63" t="s">
        <v>201</v>
      </c>
      <c r="D99" s="64" t="s">
        <v>92</v>
      </c>
      <c r="E99" s="63">
        <v>33</v>
      </c>
      <c r="F99" s="67">
        <v>2450</v>
      </c>
      <c r="G99" s="63"/>
      <c r="H99" s="67">
        <f t="shared" si="5"/>
        <v>2450</v>
      </c>
      <c r="I99" s="65">
        <v>0.75875400000000004</v>
      </c>
      <c r="J99" s="65">
        <v>5.0040000000000001E-2</v>
      </c>
      <c r="K99" s="65">
        <v>3.6000000000000002E-4</v>
      </c>
      <c r="L99" s="65">
        <v>5.0000000000000001E-4</v>
      </c>
      <c r="M99" s="65">
        <v>1.1000000000000001E-3</v>
      </c>
      <c r="N99" s="65">
        <v>7.5000000000000002E-4</v>
      </c>
      <c r="O99" s="65">
        <v>8.9999999999999998E-4</v>
      </c>
      <c r="P99" s="120">
        <v>4.4999999999999999E-4</v>
      </c>
      <c r="Q99" s="120">
        <v>4.4999999999999999E-4</v>
      </c>
      <c r="R99" s="65">
        <f t="shared" si="3"/>
        <v>5.4549999999999994E-2</v>
      </c>
      <c r="S99" s="65">
        <v>0.1</v>
      </c>
      <c r="T99" s="66">
        <f t="shared" si="4"/>
        <v>5.2490131855211222E-3</v>
      </c>
      <c r="U99" s="65">
        <v>0.1</v>
      </c>
    </row>
    <row r="100" spans="1:21">
      <c r="A100" s="63">
        <v>58</v>
      </c>
      <c r="B100" s="63" t="s">
        <v>115</v>
      </c>
      <c r="C100" s="63" t="s">
        <v>202</v>
      </c>
      <c r="D100" s="64" t="s">
        <v>92</v>
      </c>
      <c r="E100" s="63">
        <v>33</v>
      </c>
      <c r="F100" s="67">
        <v>10000</v>
      </c>
      <c r="G100" s="63"/>
      <c r="H100" s="67">
        <f t="shared" si="5"/>
        <v>10000</v>
      </c>
      <c r="I100" s="65">
        <v>83.709479999999999</v>
      </c>
      <c r="J100" s="65">
        <v>6.9399600000000001</v>
      </c>
      <c r="K100" s="65">
        <v>6.7380000000000004</v>
      </c>
      <c r="L100" s="65">
        <v>6.7733999999999996</v>
      </c>
      <c r="M100" s="65">
        <v>7.3658400000000004</v>
      </c>
      <c r="N100" s="65">
        <v>6.2088000000000001</v>
      </c>
      <c r="O100" s="65">
        <v>7.6370399999999998</v>
      </c>
      <c r="P100" s="120">
        <v>6.7480799999999999</v>
      </c>
      <c r="Q100" s="120">
        <v>7.1503199999999998</v>
      </c>
      <c r="R100" s="65">
        <f t="shared" si="3"/>
        <v>55.561439999999997</v>
      </c>
      <c r="S100" s="65">
        <v>84</v>
      </c>
      <c r="T100" s="66">
        <f t="shared" si="4"/>
        <v>1.0802469135802468</v>
      </c>
      <c r="U100" s="65">
        <v>85</v>
      </c>
    </row>
    <row r="101" spans="1:21">
      <c r="A101" s="63">
        <v>59</v>
      </c>
      <c r="B101" s="63" t="s">
        <v>115</v>
      </c>
      <c r="C101" s="63" t="s">
        <v>203</v>
      </c>
      <c r="D101" s="64" t="s">
        <v>92</v>
      </c>
      <c r="E101" s="63">
        <v>33</v>
      </c>
      <c r="F101" s="67">
        <v>3790</v>
      </c>
      <c r="G101" s="63"/>
      <c r="H101" s="67">
        <f t="shared" si="5"/>
        <v>3790</v>
      </c>
      <c r="I101" s="65">
        <v>4.6046259999999997</v>
      </c>
      <c r="J101" s="65">
        <v>0.96936800000000001</v>
      </c>
      <c r="K101" s="65">
        <v>0.72668299999999997</v>
      </c>
      <c r="L101" s="65">
        <v>1.042673</v>
      </c>
      <c r="M101" s="65">
        <v>1.0592330000000001</v>
      </c>
      <c r="N101" s="65">
        <v>0.83531299999999997</v>
      </c>
      <c r="O101" s="65">
        <v>1.0213429999999999</v>
      </c>
      <c r="P101" s="120">
        <v>1.0308600000000001</v>
      </c>
      <c r="Q101" s="120">
        <v>0.59215499999999999</v>
      </c>
      <c r="R101" s="65">
        <f t="shared" si="3"/>
        <v>7.277628</v>
      </c>
      <c r="S101" s="65">
        <v>11.5</v>
      </c>
      <c r="T101" s="66">
        <f t="shared" si="4"/>
        <v>0.39021357916110189</v>
      </c>
      <c r="U101" s="65">
        <v>12</v>
      </c>
    </row>
    <row r="102" spans="1:21">
      <c r="A102" s="63">
        <v>60</v>
      </c>
      <c r="B102" s="63" t="s">
        <v>102</v>
      </c>
      <c r="C102" s="63" t="s">
        <v>204</v>
      </c>
      <c r="D102" s="64" t="s">
        <v>92</v>
      </c>
      <c r="E102" s="63">
        <v>33</v>
      </c>
      <c r="F102" s="67">
        <v>0</v>
      </c>
      <c r="G102" s="63">
        <v>2400</v>
      </c>
      <c r="H102" s="67">
        <f t="shared" si="5"/>
        <v>2400</v>
      </c>
      <c r="I102" s="65"/>
      <c r="J102" s="65"/>
      <c r="K102" s="65"/>
      <c r="L102" s="65"/>
      <c r="M102" s="65"/>
      <c r="N102" s="65">
        <v>0.30704999999999999</v>
      </c>
      <c r="O102" s="65">
        <v>1.02051</v>
      </c>
      <c r="P102" s="120">
        <v>1.2089099999999999</v>
      </c>
      <c r="Q102" s="120">
        <v>0.93455999999999995</v>
      </c>
      <c r="R102" s="65">
        <f t="shared" si="3"/>
        <v>3.4710299999999998</v>
      </c>
      <c r="S102" s="65">
        <v>7.5</v>
      </c>
      <c r="T102" s="66">
        <f t="shared" si="4"/>
        <v>0.40187757201646085</v>
      </c>
      <c r="U102" s="65">
        <v>7.6</v>
      </c>
    </row>
    <row r="103" spans="1:21">
      <c r="A103" s="63">
        <v>61</v>
      </c>
      <c r="B103" s="63" t="s">
        <v>102</v>
      </c>
      <c r="C103" s="63" t="s">
        <v>205</v>
      </c>
      <c r="D103" s="64" t="s">
        <v>92</v>
      </c>
      <c r="E103" s="63">
        <v>33</v>
      </c>
      <c r="F103" s="67">
        <v>0</v>
      </c>
      <c r="G103" s="63">
        <v>2000</v>
      </c>
      <c r="H103" s="67">
        <f t="shared" si="5"/>
        <v>2000</v>
      </c>
      <c r="I103" s="65"/>
      <c r="J103" s="65"/>
      <c r="K103" s="65"/>
      <c r="L103" s="65"/>
      <c r="M103" s="65"/>
      <c r="N103" s="65"/>
      <c r="O103" s="65">
        <v>1.023E-2</v>
      </c>
      <c r="P103" s="120">
        <v>0.16436999999999999</v>
      </c>
      <c r="Q103" s="120">
        <v>0.22622999999999999</v>
      </c>
      <c r="R103" s="65">
        <f t="shared" si="3"/>
        <v>0.40082999999999996</v>
      </c>
      <c r="S103" s="65">
        <v>7.0000000000000007E-2</v>
      </c>
      <c r="T103" s="66">
        <f t="shared" si="4"/>
        <v>4.5010288065843625E-3</v>
      </c>
      <c r="U103" s="65">
        <f>0.01*12</f>
        <v>0.12</v>
      </c>
    </row>
    <row r="104" spans="1:21">
      <c r="A104" s="63">
        <v>62</v>
      </c>
      <c r="B104" s="63" t="s">
        <v>102</v>
      </c>
      <c r="C104" s="63" t="s">
        <v>276</v>
      </c>
      <c r="D104" s="64" t="s">
        <v>92</v>
      </c>
      <c r="E104" s="63">
        <v>33</v>
      </c>
      <c r="F104" s="67">
        <v>1100</v>
      </c>
      <c r="G104" s="63"/>
      <c r="H104" s="67">
        <v>1100</v>
      </c>
      <c r="I104" s="65"/>
      <c r="J104" s="65"/>
      <c r="K104" s="65"/>
      <c r="L104" s="65"/>
      <c r="M104" s="65"/>
      <c r="N104" s="65"/>
      <c r="O104" s="65"/>
      <c r="P104" s="120"/>
      <c r="Q104" s="120">
        <v>0.27121800000000001</v>
      </c>
      <c r="R104" s="65">
        <f t="shared" si="3"/>
        <v>0.27121800000000001</v>
      </c>
      <c r="S104" s="65">
        <v>0.4</v>
      </c>
      <c r="T104" s="66">
        <f t="shared" si="4"/>
        <v>4.6763935652824551E-2</v>
      </c>
      <c r="U104" s="65">
        <v>0.5</v>
      </c>
    </row>
    <row r="105" spans="1:21">
      <c r="A105" s="63">
        <v>63</v>
      </c>
      <c r="B105" s="63" t="s">
        <v>111</v>
      </c>
      <c r="C105" s="63" t="s">
        <v>206</v>
      </c>
      <c r="D105" s="64" t="s">
        <v>127</v>
      </c>
      <c r="E105" s="63">
        <v>33</v>
      </c>
      <c r="F105" s="67">
        <v>43500</v>
      </c>
      <c r="G105" s="63"/>
      <c r="H105" s="67">
        <f t="shared" si="5"/>
        <v>43500</v>
      </c>
      <c r="I105" s="65">
        <v>316.55594600000001</v>
      </c>
      <c r="J105" s="65">
        <v>28.308834999999998</v>
      </c>
      <c r="K105" s="65">
        <v>29.115601000000002</v>
      </c>
      <c r="L105" s="65">
        <v>27.189990999999999</v>
      </c>
      <c r="M105" s="65">
        <v>27.462288999999998</v>
      </c>
      <c r="N105" s="65">
        <v>28.911944999999999</v>
      </c>
      <c r="O105" s="65">
        <v>24.916647999999999</v>
      </c>
      <c r="P105" s="120">
        <v>22.881492000000001</v>
      </c>
      <c r="Q105" s="120">
        <v>22.62857</v>
      </c>
      <c r="R105" s="65">
        <f t="shared" si="3"/>
        <v>211.41537100000002</v>
      </c>
      <c r="S105" s="65">
        <v>335</v>
      </c>
      <c r="T105" s="66">
        <f t="shared" si="4"/>
        <v>0.99037415448654287</v>
      </c>
      <c r="U105" s="65">
        <v>350</v>
      </c>
    </row>
    <row r="106" spans="1:21">
      <c r="A106" s="63">
        <v>64</v>
      </c>
      <c r="B106" s="63" t="s">
        <v>102</v>
      </c>
      <c r="C106" s="63" t="s">
        <v>207</v>
      </c>
      <c r="D106" s="64" t="s">
        <v>127</v>
      </c>
      <c r="E106" s="63">
        <v>33</v>
      </c>
      <c r="F106" s="67">
        <v>5000</v>
      </c>
      <c r="G106" s="63"/>
      <c r="H106" s="67">
        <f t="shared" si="5"/>
        <v>5000</v>
      </c>
      <c r="I106" s="65">
        <v>22.21452</v>
      </c>
      <c r="J106" s="65">
        <v>1.8064800000000001</v>
      </c>
      <c r="K106" s="65">
        <v>1.76352</v>
      </c>
      <c r="L106" s="65">
        <v>2.3735400000000002</v>
      </c>
      <c r="M106" s="65">
        <v>2.145</v>
      </c>
      <c r="N106" s="65">
        <v>1.93428</v>
      </c>
      <c r="O106" s="65">
        <v>2.0463</v>
      </c>
      <c r="P106" s="120">
        <v>1.9615199999999999</v>
      </c>
      <c r="Q106" s="120">
        <v>2.02434</v>
      </c>
      <c r="R106" s="65">
        <f t="shared" si="3"/>
        <v>16.05498</v>
      </c>
      <c r="S106" s="65">
        <v>24</v>
      </c>
      <c r="T106" s="66">
        <f t="shared" si="4"/>
        <v>0.61728395061728392</v>
      </c>
      <c r="U106" s="65">
        <v>25</v>
      </c>
    </row>
    <row r="107" spans="1:21">
      <c r="A107" s="63">
        <v>65</v>
      </c>
      <c r="B107" s="63" t="s">
        <v>102</v>
      </c>
      <c r="C107" s="63" t="s">
        <v>208</v>
      </c>
      <c r="D107" s="64" t="s">
        <v>127</v>
      </c>
      <c r="E107" s="63">
        <v>33</v>
      </c>
      <c r="F107" s="67">
        <v>5050</v>
      </c>
      <c r="G107" s="63"/>
      <c r="H107" s="67">
        <f t="shared" si="5"/>
        <v>5050</v>
      </c>
      <c r="I107" s="65">
        <v>21.221910000000001</v>
      </c>
      <c r="J107" s="65">
        <v>2.19564</v>
      </c>
      <c r="K107" s="65">
        <v>2.1490200000000002</v>
      </c>
      <c r="L107" s="65">
        <v>2.4360110000000001</v>
      </c>
      <c r="M107" s="65">
        <v>2.2219199999999999</v>
      </c>
      <c r="N107" s="65">
        <v>2.1005549999999999</v>
      </c>
      <c r="O107" s="65">
        <v>1.651635</v>
      </c>
      <c r="P107" s="120">
        <v>2.206575</v>
      </c>
      <c r="Q107" s="120">
        <v>2.0754899999999998</v>
      </c>
      <c r="R107" s="65">
        <f t="shared" si="3"/>
        <v>17.036845999999997</v>
      </c>
      <c r="S107" s="65">
        <v>26</v>
      </c>
      <c r="T107" s="66">
        <f t="shared" si="4"/>
        <v>0.66210324736177328</v>
      </c>
      <c r="U107" s="65">
        <v>27</v>
      </c>
    </row>
    <row r="108" spans="1:21">
      <c r="A108" s="63">
        <v>66</v>
      </c>
      <c r="B108" s="63" t="s">
        <v>102</v>
      </c>
      <c r="C108" s="63" t="s">
        <v>209</v>
      </c>
      <c r="D108" s="64" t="s">
        <v>127</v>
      </c>
      <c r="E108" s="63">
        <v>33</v>
      </c>
      <c r="F108" s="67">
        <v>3750</v>
      </c>
      <c r="G108" s="63"/>
      <c r="H108" s="67">
        <f t="shared" si="5"/>
        <v>3750</v>
      </c>
      <c r="I108" s="65">
        <v>18.020816</v>
      </c>
      <c r="J108" s="65">
        <v>1.2904</v>
      </c>
      <c r="K108" s="65">
        <v>1.35039</v>
      </c>
      <c r="L108" s="65">
        <v>1.2617799999999999</v>
      </c>
      <c r="M108" s="65">
        <v>1.4376599999999999</v>
      </c>
      <c r="N108" s="65">
        <v>1.7079599999999999</v>
      </c>
      <c r="O108" s="65">
        <v>1.1403399999999999</v>
      </c>
      <c r="P108" s="120">
        <v>1.4436100000000001</v>
      </c>
      <c r="Q108" s="120">
        <v>1.46791</v>
      </c>
      <c r="R108" s="65">
        <f t="shared" ref="R108:R123" si="7">SUM(J108:Q108)</f>
        <v>11.10005</v>
      </c>
      <c r="S108" s="65">
        <v>16.5</v>
      </c>
      <c r="T108" s="66">
        <f t="shared" ref="T108:T123" si="8">S108/((H108*24*30*12*0.9)/1000000)</f>
        <v>0.56584362139917699</v>
      </c>
      <c r="U108" s="65">
        <v>17</v>
      </c>
    </row>
    <row r="109" spans="1:21">
      <c r="A109" s="63">
        <v>67</v>
      </c>
      <c r="B109" s="63" t="s">
        <v>102</v>
      </c>
      <c r="C109" s="63" t="s">
        <v>210</v>
      </c>
      <c r="D109" s="64" t="s">
        <v>127</v>
      </c>
      <c r="E109" s="63">
        <v>33</v>
      </c>
      <c r="F109" s="67">
        <v>2400</v>
      </c>
      <c r="G109" s="63"/>
      <c r="H109" s="67">
        <f t="shared" ref="H109:H123" si="9">F109+G109</f>
        <v>2400</v>
      </c>
      <c r="I109" s="65">
        <v>14.200742999999999</v>
      </c>
      <c r="J109" s="65">
        <v>1.0904400000000001</v>
      </c>
      <c r="K109" s="65">
        <v>1.2374700000000001</v>
      </c>
      <c r="L109" s="65">
        <v>1.30728</v>
      </c>
      <c r="M109" s="65">
        <v>1.3424100000000001</v>
      </c>
      <c r="N109" s="65">
        <v>1.095E-2</v>
      </c>
      <c r="O109" s="65">
        <v>0.99297000000000002</v>
      </c>
      <c r="P109" s="120">
        <v>0.77261999999999997</v>
      </c>
      <c r="Q109" s="120">
        <v>1.58538</v>
      </c>
      <c r="R109" s="65">
        <f t="shared" si="7"/>
        <v>8.3395200000000003</v>
      </c>
      <c r="S109" s="65">
        <v>12</v>
      </c>
      <c r="T109" s="66">
        <f t="shared" si="8"/>
        <v>0.64300411522633738</v>
      </c>
      <c r="U109" s="65">
        <v>12.5</v>
      </c>
    </row>
    <row r="110" spans="1:21">
      <c r="A110" s="63">
        <v>68</v>
      </c>
      <c r="B110" s="63" t="s">
        <v>102</v>
      </c>
      <c r="C110" s="63" t="s">
        <v>211</v>
      </c>
      <c r="D110" s="64" t="s">
        <v>127</v>
      </c>
      <c r="E110" s="63">
        <v>33</v>
      </c>
      <c r="F110" s="67">
        <v>2800</v>
      </c>
      <c r="G110" s="63"/>
      <c r="H110" s="67">
        <f t="shared" si="9"/>
        <v>2800</v>
      </c>
      <c r="I110" s="65">
        <v>17.149229999999999</v>
      </c>
      <c r="J110" s="65">
        <v>1.37124</v>
      </c>
      <c r="K110" s="65">
        <v>1.16577</v>
      </c>
      <c r="L110" s="65">
        <v>1.3209299999999999</v>
      </c>
      <c r="M110" s="65">
        <v>1.5354000000000001</v>
      </c>
      <c r="N110" s="65">
        <v>1.4192100000000001</v>
      </c>
      <c r="O110" s="65">
        <v>1.1071800000000001</v>
      </c>
      <c r="P110" s="120">
        <v>1.4653799999999999</v>
      </c>
      <c r="Q110" s="120">
        <v>1.45773</v>
      </c>
      <c r="R110" s="65">
        <f t="shared" si="7"/>
        <v>10.842839999999999</v>
      </c>
      <c r="S110" s="65">
        <v>16</v>
      </c>
      <c r="T110" s="66">
        <f t="shared" si="8"/>
        <v>0.73486184597295712</v>
      </c>
      <c r="U110" s="65">
        <v>16.5</v>
      </c>
    </row>
    <row r="111" spans="1:21">
      <c r="A111" s="63">
        <v>69</v>
      </c>
      <c r="B111" s="63" t="s">
        <v>102</v>
      </c>
      <c r="C111" s="63" t="s">
        <v>212</v>
      </c>
      <c r="D111" s="64" t="s">
        <v>127</v>
      </c>
      <c r="E111" s="63">
        <v>33</v>
      </c>
      <c r="F111" s="67">
        <v>14000</v>
      </c>
      <c r="G111" s="63">
        <v>1000</v>
      </c>
      <c r="H111" s="67">
        <f t="shared" si="9"/>
        <v>15000</v>
      </c>
      <c r="I111" s="65">
        <v>67.764695000000003</v>
      </c>
      <c r="J111" s="65">
        <v>7.8545829999999999</v>
      </c>
      <c r="K111" s="65">
        <v>8.0469240000000006</v>
      </c>
      <c r="L111" s="65">
        <v>7.5126869999999997</v>
      </c>
      <c r="M111" s="65">
        <v>6.1676310000000001</v>
      </c>
      <c r="N111" s="65">
        <v>7.9199169999999999</v>
      </c>
      <c r="O111" s="65">
        <v>7.0798170000000002</v>
      </c>
      <c r="P111" s="120">
        <v>7.7454409999999996</v>
      </c>
      <c r="Q111" s="120">
        <v>7.6309880000000003</v>
      </c>
      <c r="R111" s="65">
        <f t="shared" si="7"/>
        <v>59.957988</v>
      </c>
      <c r="S111" s="65">
        <v>90</v>
      </c>
      <c r="T111" s="66">
        <f t="shared" si="8"/>
        <v>0.77160493827160492</v>
      </c>
      <c r="U111" s="65">
        <v>95</v>
      </c>
    </row>
    <row r="112" spans="1:21">
      <c r="A112" s="63">
        <v>70</v>
      </c>
      <c r="B112" s="63" t="s">
        <v>102</v>
      </c>
      <c r="C112" s="63" t="s">
        <v>213</v>
      </c>
      <c r="D112" s="64" t="s">
        <v>127</v>
      </c>
      <c r="E112" s="63">
        <v>33</v>
      </c>
      <c r="F112" s="67">
        <v>2500</v>
      </c>
      <c r="G112" s="64">
        <v>2250</v>
      </c>
      <c r="H112" s="67">
        <f t="shared" si="9"/>
        <v>4750</v>
      </c>
      <c r="I112" s="65">
        <v>18.56232</v>
      </c>
      <c r="J112" s="65">
        <v>1.4494800000000001</v>
      </c>
      <c r="K112" s="65">
        <v>1.4103600000000001</v>
      </c>
      <c r="L112" s="65">
        <v>2.5370400000000002</v>
      </c>
      <c r="M112" s="65">
        <v>1.5606599999999999</v>
      </c>
      <c r="N112" s="65">
        <v>1.5264599999999999</v>
      </c>
      <c r="O112" s="65">
        <v>2.84796</v>
      </c>
      <c r="P112" s="120">
        <v>1.59918</v>
      </c>
      <c r="Q112" s="120">
        <v>1.5234000000000001</v>
      </c>
      <c r="R112" s="65">
        <f t="shared" si="7"/>
        <v>14.454540000000001</v>
      </c>
      <c r="S112" s="65">
        <v>22.7</v>
      </c>
      <c r="T112" s="66">
        <f t="shared" si="8"/>
        <v>0.6145765648689625</v>
      </c>
      <c r="U112" s="65">
        <v>23</v>
      </c>
    </row>
    <row r="113" spans="1:21">
      <c r="A113" s="63">
        <v>71</v>
      </c>
      <c r="B113" s="63" t="s">
        <v>102</v>
      </c>
      <c r="C113" s="63" t="s">
        <v>214</v>
      </c>
      <c r="D113" s="64" t="s">
        <v>127</v>
      </c>
      <c r="E113" s="63">
        <v>33</v>
      </c>
      <c r="F113" s="67">
        <v>2530</v>
      </c>
      <c r="G113" s="63"/>
      <c r="H113" s="67">
        <f t="shared" si="9"/>
        <v>2530</v>
      </c>
      <c r="I113" s="65">
        <v>17.69313</v>
      </c>
      <c r="J113" s="65">
        <v>1.31979</v>
      </c>
      <c r="K113" s="65">
        <v>1.34073</v>
      </c>
      <c r="L113" s="65">
        <v>1.3468800000000001</v>
      </c>
      <c r="M113" s="65">
        <v>1.4972099999999999</v>
      </c>
      <c r="N113" s="65">
        <v>1.51407</v>
      </c>
      <c r="O113" s="65">
        <v>1.4367300000000001</v>
      </c>
      <c r="P113" s="120">
        <v>1.4889600000000001</v>
      </c>
      <c r="Q113" s="120">
        <v>1.0318799999999999</v>
      </c>
      <c r="R113" s="65">
        <f t="shared" si="7"/>
        <v>10.97625</v>
      </c>
      <c r="S113" s="65">
        <v>17</v>
      </c>
      <c r="T113" s="66">
        <f t="shared" si="8"/>
        <v>0.8641162022804536</v>
      </c>
      <c r="U113" s="65">
        <v>17.5</v>
      </c>
    </row>
    <row r="114" spans="1:21">
      <c r="A114" s="63">
        <v>72</v>
      </c>
      <c r="B114" s="63" t="s">
        <v>102</v>
      </c>
      <c r="C114" s="63" t="s">
        <v>215</v>
      </c>
      <c r="D114" s="64" t="s">
        <v>127</v>
      </c>
      <c r="E114" s="63">
        <v>33</v>
      </c>
      <c r="F114" s="67">
        <v>3900</v>
      </c>
      <c r="G114" s="64"/>
      <c r="H114" s="67">
        <f t="shared" si="9"/>
        <v>3900</v>
      </c>
      <c r="I114" s="65">
        <v>13.946759999999999</v>
      </c>
      <c r="J114" s="65">
        <v>1.3248200000000001</v>
      </c>
      <c r="K114" s="65">
        <v>1.5548</v>
      </c>
      <c r="L114" s="65">
        <v>1.4816199999999999</v>
      </c>
      <c r="M114" s="65">
        <v>1.4281999999999999</v>
      </c>
      <c r="N114" s="65">
        <v>1.62774</v>
      </c>
      <c r="O114" s="65">
        <v>1.8847</v>
      </c>
      <c r="P114" s="120">
        <v>2.1200999999999999</v>
      </c>
      <c r="Q114" s="120">
        <v>2.2102599999999999</v>
      </c>
      <c r="R114" s="65">
        <f t="shared" si="7"/>
        <v>13.632240000000001</v>
      </c>
      <c r="S114" s="65">
        <v>18.7</v>
      </c>
      <c r="T114" s="66">
        <f t="shared" si="8"/>
        <v>0.61662445921705178</v>
      </c>
      <c r="U114" s="65">
        <v>19</v>
      </c>
    </row>
    <row r="115" spans="1:21">
      <c r="A115" s="63">
        <v>73</v>
      </c>
      <c r="B115" s="63" t="s">
        <v>102</v>
      </c>
      <c r="C115" s="63" t="s">
        <v>216</v>
      </c>
      <c r="D115" s="64" t="s">
        <v>127</v>
      </c>
      <c r="E115" s="63">
        <v>33</v>
      </c>
      <c r="F115" s="67">
        <v>2700</v>
      </c>
      <c r="G115" s="63"/>
      <c r="H115" s="67">
        <f t="shared" si="9"/>
        <v>2700</v>
      </c>
      <c r="I115" s="65">
        <v>18.389295000000001</v>
      </c>
      <c r="J115" s="65">
        <v>1.4535</v>
      </c>
      <c r="K115" s="65">
        <v>1.4014800000000001</v>
      </c>
      <c r="L115" s="65">
        <v>1.38141</v>
      </c>
      <c r="M115" s="65">
        <v>1.54053</v>
      </c>
      <c r="N115" s="65">
        <v>1.3324499999999999</v>
      </c>
      <c r="O115" s="65">
        <v>1.792395</v>
      </c>
      <c r="P115" s="120">
        <v>1.4644349999999999</v>
      </c>
      <c r="Q115" s="120">
        <v>1.406925</v>
      </c>
      <c r="R115" s="65">
        <f t="shared" si="7"/>
        <v>11.773125</v>
      </c>
      <c r="S115" s="65">
        <v>18</v>
      </c>
      <c r="T115" s="66">
        <f t="shared" si="8"/>
        <v>0.85733882030178321</v>
      </c>
      <c r="U115" s="65">
        <v>18.5</v>
      </c>
    </row>
    <row r="116" spans="1:21">
      <c r="A116" s="63">
        <v>74</v>
      </c>
      <c r="B116" s="63" t="s">
        <v>102</v>
      </c>
      <c r="C116" s="63" t="s">
        <v>217</v>
      </c>
      <c r="D116" s="64" t="s">
        <v>127</v>
      </c>
      <c r="E116" s="63">
        <v>33</v>
      </c>
      <c r="F116" s="67">
        <v>2500</v>
      </c>
      <c r="G116" s="63"/>
      <c r="H116" s="67">
        <f t="shared" si="9"/>
        <v>2500</v>
      </c>
      <c r="I116" s="65">
        <v>16.1556</v>
      </c>
      <c r="J116" s="65">
        <v>1.303455</v>
      </c>
      <c r="K116" s="65">
        <v>1.3422149999999999</v>
      </c>
      <c r="L116" s="65">
        <v>1.379175</v>
      </c>
      <c r="M116" s="65">
        <v>1.4193750000000001</v>
      </c>
      <c r="N116" s="65">
        <v>3.48E-3</v>
      </c>
      <c r="O116" s="65">
        <v>0.91161000000000003</v>
      </c>
      <c r="P116" s="120">
        <v>1.29027</v>
      </c>
      <c r="Q116" s="120">
        <v>1.44309</v>
      </c>
      <c r="R116" s="65">
        <f t="shared" si="7"/>
        <v>9.0926699999999983</v>
      </c>
      <c r="S116" s="65">
        <v>13</v>
      </c>
      <c r="T116" s="66">
        <f t="shared" si="8"/>
        <v>0.66872427983539096</v>
      </c>
      <c r="U116" s="65">
        <v>13.2</v>
      </c>
    </row>
    <row r="117" spans="1:21">
      <c r="A117" s="63">
        <v>75</v>
      </c>
      <c r="B117" s="63" t="s">
        <v>102</v>
      </c>
      <c r="C117" s="63" t="s">
        <v>218</v>
      </c>
      <c r="D117" s="64" t="s">
        <v>127</v>
      </c>
      <c r="E117" s="63">
        <v>33</v>
      </c>
      <c r="F117" s="67">
        <v>4900</v>
      </c>
      <c r="G117" s="63"/>
      <c r="H117" s="67">
        <f t="shared" si="9"/>
        <v>4900</v>
      </c>
      <c r="I117" s="65">
        <v>31.745654999999999</v>
      </c>
      <c r="J117" s="65">
        <v>2.9807549999999998</v>
      </c>
      <c r="K117" s="65">
        <v>3.1245750000000001</v>
      </c>
      <c r="L117" s="65">
        <v>2.2169699999999999</v>
      </c>
      <c r="M117" s="65">
        <v>2.5651799999999998</v>
      </c>
      <c r="N117" s="65">
        <v>2.766645</v>
      </c>
      <c r="O117" s="65">
        <v>2.8849499999999999</v>
      </c>
      <c r="P117" s="120">
        <v>3.2711399999999999</v>
      </c>
      <c r="Q117" s="120">
        <v>2.8458000000000001</v>
      </c>
      <c r="R117" s="65">
        <f t="shared" si="7"/>
        <v>22.656015</v>
      </c>
      <c r="S117" s="65">
        <v>33</v>
      </c>
      <c r="T117" s="66">
        <f t="shared" si="8"/>
        <v>0.86608717561098503</v>
      </c>
      <c r="U117" s="65">
        <v>34</v>
      </c>
    </row>
    <row r="118" spans="1:21">
      <c r="A118" s="63">
        <v>76</v>
      </c>
      <c r="B118" s="63" t="s">
        <v>102</v>
      </c>
      <c r="C118" s="63" t="s">
        <v>219</v>
      </c>
      <c r="D118" s="64" t="s">
        <v>127</v>
      </c>
      <c r="E118" s="63">
        <v>33</v>
      </c>
      <c r="F118" s="67">
        <v>2500</v>
      </c>
      <c r="G118" s="63"/>
      <c r="H118" s="67">
        <f t="shared" si="9"/>
        <v>2500</v>
      </c>
      <c r="I118" s="65">
        <v>16.178640000000001</v>
      </c>
      <c r="J118" s="65">
        <v>1.26033</v>
      </c>
      <c r="K118" s="65">
        <v>1.08612</v>
      </c>
      <c r="L118" s="65">
        <v>1.34121</v>
      </c>
      <c r="M118" s="65">
        <v>1.45488</v>
      </c>
      <c r="N118" s="65">
        <v>1.4630399999999999</v>
      </c>
      <c r="O118" s="65">
        <v>1.0866899999999999</v>
      </c>
      <c r="P118" s="120">
        <v>1.1206799999999999</v>
      </c>
      <c r="Q118" s="120">
        <v>1.01736</v>
      </c>
      <c r="R118" s="65">
        <f t="shared" si="7"/>
        <v>9.830309999999999</v>
      </c>
      <c r="S118" s="65">
        <v>15.4</v>
      </c>
      <c r="T118" s="66">
        <f t="shared" si="8"/>
        <v>0.79218106995884774</v>
      </c>
      <c r="U118" s="65">
        <v>15.5</v>
      </c>
    </row>
    <row r="119" spans="1:21">
      <c r="A119" s="63">
        <v>77</v>
      </c>
      <c r="B119" s="63" t="s">
        <v>115</v>
      </c>
      <c r="C119" s="63" t="s">
        <v>220</v>
      </c>
      <c r="D119" s="64" t="s">
        <v>127</v>
      </c>
      <c r="E119" s="63">
        <v>33</v>
      </c>
      <c r="F119" s="67">
        <v>2000</v>
      </c>
      <c r="G119" s="63"/>
      <c r="H119" s="67">
        <f t="shared" si="9"/>
        <v>2000</v>
      </c>
      <c r="I119" s="65">
        <v>4.0887599999999997</v>
      </c>
      <c r="J119" s="65">
        <v>0.37578</v>
      </c>
      <c r="K119" s="65">
        <v>0.32519999999999999</v>
      </c>
      <c r="L119" s="65">
        <v>0.38009999999999999</v>
      </c>
      <c r="M119" s="65">
        <v>0.40727999999999998</v>
      </c>
      <c r="N119" s="65">
        <v>0.27857999999999999</v>
      </c>
      <c r="O119" s="65">
        <v>0.36024</v>
      </c>
      <c r="P119" s="120">
        <v>0.38747999999999999</v>
      </c>
      <c r="Q119" s="120">
        <v>0.43056</v>
      </c>
      <c r="R119" s="65">
        <f t="shared" si="7"/>
        <v>2.9452199999999999</v>
      </c>
      <c r="S119" s="65">
        <v>4.25</v>
      </c>
      <c r="T119" s="66">
        <f t="shared" si="8"/>
        <v>0.27327674897119342</v>
      </c>
      <c r="U119" s="65">
        <v>4.3</v>
      </c>
    </row>
    <row r="120" spans="1:21">
      <c r="A120" s="63">
        <v>78</v>
      </c>
      <c r="B120" s="63" t="s">
        <v>102</v>
      </c>
      <c r="C120" s="63" t="s">
        <v>221</v>
      </c>
      <c r="D120" s="64" t="s">
        <v>132</v>
      </c>
      <c r="E120" s="63">
        <v>33</v>
      </c>
      <c r="F120" s="67">
        <v>9700</v>
      </c>
      <c r="G120" s="63"/>
      <c r="H120" s="67">
        <f t="shared" si="9"/>
        <v>9700</v>
      </c>
      <c r="I120" s="65">
        <v>40.675189000000003</v>
      </c>
      <c r="J120" s="65">
        <v>3.2597200000000002</v>
      </c>
      <c r="K120" s="65">
        <v>3.1334399999999998</v>
      </c>
      <c r="L120" s="65">
        <v>2.5260199999999999</v>
      </c>
      <c r="M120" s="65">
        <v>3.9046400000000001</v>
      </c>
      <c r="N120" s="65">
        <v>3.6172800000000001</v>
      </c>
      <c r="O120" s="65">
        <v>4.2606000000000002</v>
      </c>
      <c r="P120" s="120">
        <v>4.6558000000000002</v>
      </c>
      <c r="Q120" s="120">
        <v>4.6470000000000002</v>
      </c>
      <c r="R120" s="65">
        <f t="shared" si="7"/>
        <v>30.0045</v>
      </c>
      <c r="S120" s="65">
        <v>41.4</v>
      </c>
      <c r="T120" s="66">
        <f t="shared" si="8"/>
        <v>0.54887361588392514</v>
      </c>
      <c r="U120" s="65">
        <v>42</v>
      </c>
    </row>
    <row r="121" spans="1:21">
      <c r="A121" s="63">
        <v>79</v>
      </c>
      <c r="B121" s="63" t="s">
        <v>102</v>
      </c>
      <c r="C121" s="63" t="s">
        <v>222</v>
      </c>
      <c r="D121" s="64" t="s">
        <v>132</v>
      </c>
      <c r="E121" s="63">
        <v>33</v>
      </c>
      <c r="F121" s="67">
        <v>5500</v>
      </c>
      <c r="G121" s="63"/>
      <c r="H121" s="67">
        <f t="shared" si="9"/>
        <v>5500</v>
      </c>
      <c r="I121" s="65">
        <v>32.934359999999998</v>
      </c>
      <c r="J121" s="65">
        <v>2.3364600000000002</v>
      </c>
      <c r="K121" s="65">
        <v>2.3770799999999999</v>
      </c>
      <c r="L121" s="65">
        <v>2.3237999999999999</v>
      </c>
      <c r="M121" s="65">
        <v>2.56806</v>
      </c>
      <c r="N121" s="65">
        <v>1.7437199999999999</v>
      </c>
      <c r="O121" s="65">
        <v>3.7480199999999999</v>
      </c>
      <c r="P121" s="120">
        <v>2.3933399999999998</v>
      </c>
      <c r="Q121" s="120">
        <v>1.77024</v>
      </c>
      <c r="R121" s="65">
        <f t="shared" si="7"/>
        <v>19.260719999999999</v>
      </c>
      <c r="S121" s="65">
        <v>30.2</v>
      </c>
      <c r="T121" s="66">
        <f t="shared" si="8"/>
        <v>0.70613542835765053</v>
      </c>
      <c r="U121" s="65">
        <v>30.4</v>
      </c>
    </row>
    <row r="122" spans="1:21">
      <c r="A122" s="63">
        <v>80</v>
      </c>
      <c r="B122" s="63" t="s">
        <v>102</v>
      </c>
      <c r="C122" s="63" t="s">
        <v>223</v>
      </c>
      <c r="D122" s="64" t="s">
        <v>132</v>
      </c>
      <c r="E122" s="63">
        <v>33</v>
      </c>
      <c r="F122" s="67">
        <v>8500</v>
      </c>
      <c r="G122" s="63"/>
      <c r="H122" s="67">
        <f t="shared" si="9"/>
        <v>8500</v>
      </c>
      <c r="I122" s="65">
        <v>40.829092000000003</v>
      </c>
      <c r="J122" s="65">
        <v>3.3635600000000001</v>
      </c>
      <c r="K122" s="65">
        <v>3.58216</v>
      </c>
      <c r="L122" s="65">
        <v>3.5420400000000001</v>
      </c>
      <c r="M122" s="65">
        <v>4.1439399999999997</v>
      </c>
      <c r="N122" s="65">
        <v>3.6829200000000002</v>
      </c>
      <c r="O122" s="65">
        <v>3.77698</v>
      </c>
      <c r="P122" s="120">
        <v>3.9931000000000001</v>
      </c>
      <c r="Q122" s="120">
        <v>4.0815799999999998</v>
      </c>
      <c r="R122" s="65">
        <f t="shared" si="7"/>
        <v>30.166279999999997</v>
      </c>
      <c r="S122" s="65">
        <v>44.2</v>
      </c>
      <c r="T122" s="66">
        <f t="shared" si="8"/>
        <v>0.66872427983539096</v>
      </c>
      <c r="U122" s="65">
        <v>45</v>
      </c>
    </row>
    <row r="123" spans="1:21">
      <c r="A123" s="63">
        <v>81</v>
      </c>
      <c r="B123" s="63" t="s">
        <v>111</v>
      </c>
      <c r="C123" s="63" t="s">
        <v>277</v>
      </c>
      <c r="D123" s="64" t="s">
        <v>109</v>
      </c>
      <c r="E123" s="63">
        <v>25</v>
      </c>
      <c r="F123" s="67">
        <v>11000</v>
      </c>
      <c r="G123" s="63"/>
      <c r="H123" s="67">
        <f t="shared" si="9"/>
        <v>11000</v>
      </c>
      <c r="I123" s="65">
        <v>41.914200000000001</v>
      </c>
      <c r="J123" s="65">
        <v>3.7425000000000002</v>
      </c>
      <c r="K123" s="65">
        <v>3.8898000000000001</v>
      </c>
      <c r="L123" s="65">
        <v>1.888333</v>
      </c>
      <c r="M123" s="65">
        <v>0</v>
      </c>
      <c r="N123" s="65">
        <v>0</v>
      </c>
      <c r="O123" s="65">
        <v>0</v>
      </c>
      <c r="P123" s="120">
        <v>2.9112</v>
      </c>
      <c r="Q123" s="120">
        <v>3.8079000000000001</v>
      </c>
      <c r="R123" s="65">
        <f t="shared" si="7"/>
        <v>16.239733000000001</v>
      </c>
      <c r="S123" s="65">
        <v>19.100000000000001</v>
      </c>
      <c r="T123" s="66">
        <f t="shared" si="8"/>
        <v>0.22329779274223721</v>
      </c>
      <c r="U123" s="65">
        <v>19.399999999999999</v>
      </c>
    </row>
    <row r="124" spans="1:21" ht="16.5" customHeight="1">
      <c r="A124" s="63"/>
      <c r="B124" s="63"/>
      <c r="C124" s="63"/>
      <c r="D124" s="64"/>
      <c r="E124" s="63"/>
      <c r="F124" s="63"/>
      <c r="G124" s="63"/>
      <c r="H124" s="63"/>
      <c r="I124" s="63"/>
      <c r="J124" s="65"/>
      <c r="K124" s="65"/>
      <c r="L124" s="65"/>
      <c r="M124" s="65"/>
      <c r="N124" s="65"/>
      <c r="O124" s="65"/>
      <c r="P124" s="120"/>
      <c r="Q124" s="120"/>
      <c r="R124" s="65"/>
      <c r="S124" s="67"/>
      <c r="T124" s="67"/>
      <c r="U124" s="65"/>
    </row>
    <row r="125" spans="1:21" s="62" customFormat="1">
      <c r="A125" s="59" t="s">
        <v>136</v>
      </c>
      <c r="B125" s="59" t="s">
        <v>137</v>
      </c>
      <c r="C125" s="59"/>
      <c r="D125" s="59"/>
      <c r="E125" s="59"/>
      <c r="F125" s="59"/>
      <c r="G125" s="59"/>
      <c r="H125" s="59"/>
      <c r="I125" s="59"/>
      <c r="J125" s="60"/>
      <c r="K125" s="60"/>
      <c r="L125" s="60"/>
      <c r="M125" s="60"/>
      <c r="N125" s="60"/>
      <c r="O125" s="60"/>
      <c r="P125" s="119"/>
      <c r="Q125" s="119"/>
      <c r="R125" s="60"/>
      <c r="S125" s="61"/>
      <c r="T125" s="61"/>
      <c r="U125" s="60"/>
    </row>
    <row r="126" spans="1:21">
      <c r="A126" s="63"/>
      <c r="B126" s="63"/>
      <c r="C126" s="64"/>
      <c r="D126" s="59" t="s">
        <v>224</v>
      </c>
      <c r="E126" s="63"/>
      <c r="F126" s="61">
        <f>SUM(F43:F125)</f>
        <v>294329</v>
      </c>
      <c r="G126" s="61">
        <f>SUM(G43:G125)</f>
        <v>26806</v>
      </c>
      <c r="H126" s="61">
        <f>SUM(H43:H125)</f>
        <v>321135</v>
      </c>
      <c r="I126" s="60">
        <f>SUM(I43:I125)</f>
        <v>1273.3873099999998</v>
      </c>
      <c r="J126" s="60">
        <f>SUM(J43:J125)</f>
        <v>113.00162700000003</v>
      </c>
      <c r="K126" s="60">
        <f>SUM(K43:K125)</f>
        <v>117.02550699999999</v>
      </c>
      <c r="L126" s="60">
        <f>SUM(L43:L125)</f>
        <v>112.43731600000005</v>
      </c>
      <c r="M126" s="60">
        <f>SUM(M43:M125)</f>
        <v>110.82017599999999</v>
      </c>
      <c r="N126" s="60">
        <f>SUM(N43:N125)</f>
        <v>104.65028899999999</v>
      </c>
      <c r="O126" s="60">
        <f>SUM(O43:O125)</f>
        <v>111.414199</v>
      </c>
      <c r="P126" s="119">
        <f>SUM(P43:P125)</f>
        <v>114.41892299999999</v>
      </c>
      <c r="Q126" s="119">
        <f>SUM(Q43:Q125)</f>
        <v>110.69166400000002</v>
      </c>
      <c r="R126" s="60">
        <f>SUM(R43:R125)</f>
        <v>894.45970100000011</v>
      </c>
      <c r="S126" s="60">
        <f>SUM(S43:S125)</f>
        <v>1351.2150000000001</v>
      </c>
      <c r="T126" s="66">
        <f t="shared" ref="T126:T127" si="10">S126/((H126*24*30*12*0.9)/1000000)</f>
        <v>0.54110377601666315</v>
      </c>
      <c r="U126" s="60">
        <f>SUM(U43:U125)</f>
        <v>1387.4600000000003</v>
      </c>
    </row>
    <row r="127" spans="1:21">
      <c r="A127" s="74"/>
      <c r="B127" s="74"/>
      <c r="C127" s="74"/>
      <c r="D127" s="74" t="s">
        <v>225</v>
      </c>
      <c r="E127" s="74"/>
      <c r="F127" s="75">
        <f>F41+F126</f>
        <v>1093413</v>
      </c>
      <c r="G127" s="75">
        <f>G41+G126</f>
        <v>26806</v>
      </c>
      <c r="H127" s="75">
        <f>H41+H126</f>
        <v>1120219</v>
      </c>
      <c r="I127" s="76">
        <f>I41+I126</f>
        <v>2492.395117</v>
      </c>
      <c r="J127" s="76">
        <f>J41+J126</f>
        <v>227.75825200000003</v>
      </c>
      <c r="K127" s="76">
        <f>K41+K126</f>
        <v>262.78604299999995</v>
      </c>
      <c r="L127" s="76">
        <f>L41+L126</f>
        <v>239.82980900000004</v>
      </c>
      <c r="M127" s="76">
        <f>M41+M126</f>
        <v>232.27747799999997</v>
      </c>
      <c r="N127" s="76">
        <f>N41+N126</f>
        <v>223.43770899999998</v>
      </c>
      <c r="O127" s="76">
        <f>O41+O126</f>
        <v>238.84603099999998</v>
      </c>
      <c r="P127" s="122">
        <f>P41+P126</f>
        <v>286.80548800000003</v>
      </c>
      <c r="Q127" s="122">
        <f>Q41+Q126</f>
        <v>260.97832899999997</v>
      </c>
      <c r="R127" s="76">
        <f>R41+R126</f>
        <v>1972.7191390000003</v>
      </c>
      <c r="S127" s="76">
        <f>S41+S126</f>
        <v>2653.1900000000005</v>
      </c>
      <c r="T127" s="66">
        <f t="shared" si="10"/>
        <v>0.30458545846434787</v>
      </c>
      <c r="U127" s="76">
        <f>U41+U126</f>
        <v>2639.5150000000003</v>
      </c>
    </row>
    <row r="128" spans="1:21">
      <c r="P128" s="123"/>
      <c r="Q128" s="123"/>
      <c r="S128" s="77"/>
      <c r="T128" s="77"/>
      <c r="U128" s="77"/>
    </row>
    <row r="129" spans="9:21">
      <c r="I129" s="78"/>
      <c r="P129" s="123"/>
      <c r="Q129" s="123"/>
    </row>
    <row r="130" spans="9:21">
      <c r="P130" s="123"/>
      <c r="Q130" s="123"/>
      <c r="S130" s="77"/>
      <c r="T130" s="77"/>
      <c r="U130" s="77"/>
    </row>
    <row r="131" spans="9:21">
      <c r="P131" s="123"/>
      <c r="Q131" s="123"/>
    </row>
    <row r="132" spans="9:21">
      <c r="P132" s="123"/>
      <c r="Q132" s="123"/>
    </row>
    <row r="133" spans="9:21">
      <c r="P133" s="123"/>
      <c r="Q133" s="123"/>
    </row>
    <row r="134" spans="9:21">
      <c r="P134" s="123"/>
      <c r="Q134" s="123"/>
    </row>
  </sheetData>
  <mergeCells count="13">
    <mergeCell ref="S3:S4"/>
    <mergeCell ref="T3:T4"/>
    <mergeCell ref="U3:U4"/>
    <mergeCell ref="A2:U2"/>
    <mergeCell ref="A3:A4"/>
    <mergeCell ref="B3:B4"/>
    <mergeCell ref="C3:C4"/>
    <mergeCell ref="D3:D4"/>
    <mergeCell ref="E3:E4"/>
    <mergeCell ref="F3:F4"/>
    <mergeCell ref="G3:G4"/>
    <mergeCell ref="H3:H4"/>
    <mergeCell ref="J3:R3"/>
  </mergeCells>
  <printOptions horizontalCentered="1" verticalCentered="1" gridLines="1"/>
  <pageMargins left="0" right="0" top="0.19685039370078741" bottom="0" header="0" footer="0"/>
  <pageSetup paperSize="9" scale="80" orientation="landscape" r:id="rId1"/>
  <headerFooter>
    <oddHeader>&amp;R&amp;"Arial,Bold"&amp;14ANNEXURE-I</oddHead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40"/>
  <sheetViews>
    <sheetView view="pageBreakPreview" topLeftCell="F22" zoomScale="85" zoomScaleNormal="75" zoomScaleSheetLayoutView="85" workbookViewId="0">
      <selection activeCell="N19" sqref="N18:N19"/>
    </sheetView>
  </sheetViews>
  <sheetFormatPr defaultRowHeight="12.75"/>
  <cols>
    <col min="1" max="1" width="4.7109375" style="103" customWidth="1"/>
    <col min="2" max="2" width="21.85546875" style="103" customWidth="1"/>
    <col min="3" max="3" width="7.42578125" style="103" customWidth="1"/>
    <col min="4" max="4" width="9.85546875" style="103" customWidth="1"/>
    <col min="5" max="5" width="9.28515625" style="103" customWidth="1"/>
    <col min="6" max="6" width="7.42578125" style="103" customWidth="1"/>
    <col min="7" max="7" width="9.5703125" style="103" customWidth="1"/>
    <col min="8" max="8" width="9" style="103" customWidth="1"/>
    <col min="9" max="9" width="7.42578125" style="103" customWidth="1"/>
    <col min="10" max="10" width="10.42578125" style="103" bestFit="1" customWidth="1"/>
    <col min="11" max="11" width="8.5703125" style="103" customWidth="1"/>
    <col min="12" max="12" width="7.42578125" style="103" customWidth="1"/>
    <col min="13" max="13" width="10.42578125" style="103" customWidth="1"/>
    <col min="14" max="14" width="8.7109375" style="103" customWidth="1"/>
    <col min="15" max="15" width="7.42578125" style="103" customWidth="1"/>
    <col min="16" max="16" width="9.28515625" style="103" customWidth="1"/>
    <col min="17" max="17" width="8" style="103" customWidth="1"/>
    <col min="18" max="18" width="7.5703125" style="103" customWidth="1"/>
    <col min="19" max="19" width="9.5703125" style="103" customWidth="1"/>
    <col min="20" max="20" width="9.28515625" style="103" customWidth="1"/>
    <col min="21" max="21" width="7.42578125" style="103" customWidth="1"/>
    <col min="22" max="22" width="10.5703125" style="103" customWidth="1"/>
    <col min="23" max="23" width="10.140625" style="103" customWidth="1"/>
    <col min="24" max="256" width="9.140625" style="103"/>
    <col min="257" max="257" width="4.7109375" style="103" customWidth="1"/>
    <col min="258" max="258" width="25.28515625" style="103" customWidth="1"/>
    <col min="259" max="259" width="7.42578125" style="103" customWidth="1"/>
    <col min="260" max="260" width="10.5703125" style="103" customWidth="1"/>
    <col min="261" max="261" width="11" style="103" customWidth="1"/>
    <col min="262" max="262" width="7.42578125" style="103" customWidth="1"/>
    <col min="263" max="263" width="10.5703125" style="103" customWidth="1"/>
    <col min="264" max="264" width="11" style="103" customWidth="1"/>
    <col min="265" max="265" width="7.42578125" style="103" customWidth="1"/>
    <col min="266" max="266" width="10.5703125" style="103" customWidth="1"/>
    <col min="267" max="267" width="11" style="103" customWidth="1"/>
    <col min="268" max="268" width="7.42578125" style="103" customWidth="1"/>
    <col min="269" max="269" width="10.5703125" style="103" customWidth="1"/>
    <col min="270" max="270" width="11" style="103" customWidth="1"/>
    <col min="271" max="271" width="7.42578125" style="103" customWidth="1"/>
    <col min="272" max="272" width="10.5703125" style="103" customWidth="1"/>
    <col min="273" max="273" width="11" style="103" customWidth="1"/>
    <col min="274" max="274" width="7.42578125" style="103" customWidth="1"/>
    <col min="275" max="275" width="10.5703125" style="103" customWidth="1"/>
    <col min="276" max="276" width="11" style="103" customWidth="1"/>
    <col min="277" max="277" width="7.42578125" style="103" customWidth="1"/>
    <col min="278" max="278" width="10.5703125" style="103" customWidth="1"/>
    <col min="279" max="279" width="10.140625" style="103" customWidth="1"/>
    <col min="280" max="512" width="9.140625" style="103"/>
    <col min="513" max="513" width="4.7109375" style="103" customWidth="1"/>
    <col min="514" max="514" width="25.28515625" style="103" customWidth="1"/>
    <col min="515" max="515" width="7.42578125" style="103" customWidth="1"/>
    <col min="516" max="516" width="10.5703125" style="103" customWidth="1"/>
    <col min="517" max="517" width="11" style="103" customWidth="1"/>
    <col min="518" max="518" width="7.42578125" style="103" customWidth="1"/>
    <col min="519" max="519" width="10.5703125" style="103" customWidth="1"/>
    <col min="520" max="520" width="11" style="103" customWidth="1"/>
    <col min="521" max="521" width="7.42578125" style="103" customWidth="1"/>
    <col min="522" max="522" width="10.5703125" style="103" customWidth="1"/>
    <col min="523" max="523" width="11" style="103" customWidth="1"/>
    <col min="524" max="524" width="7.42578125" style="103" customWidth="1"/>
    <col min="525" max="525" width="10.5703125" style="103" customWidth="1"/>
    <col min="526" max="526" width="11" style="103" customWidth="1"/>
    <col min="527" max="527" width="7.42578125" style="103" customWidth="1"/>
    <col min="528" max="528" width="10.5703125" style="103" customWidth="1"/>
    <col min="529" max="529" width="11" style="103" customWidth="1"/>
    <col min="530" max="530" width="7.42578125" style="103" customWidth="1"/>
    <col min="531" max="531" width="10.5703125" style="103" customWidth="1"/>
    <col min="532" max="532" width="11" style="103" customWidth="1"/>
    <col min="533" max="533" width="7.42578125" style="103" customWidth="1"/>
    <col min="534" max="534" width="10.5703125" style="103" customWidth="1"/>
    <col min="535" max="535" width="10.140625" style="103" customWidth="1"/>
    <col min="536" max="768" width="9.140625" style="103"/>
    <col min="769" max="769" width="4.7109375" style="103" customWidth="1"/>
    <col min="770" max="770" width="25.28515625" style="103" customWidth="1"/>
    <col min="771" max="771" width="7.42578125" style="103" customWidth="1"/>
    <col min="772" max="772" width="10.5703125" style="103" customWidth="1"/>
    <col min="773" max="773" width="11" style="103" customWidth="1"/>
    <col min="774" max="774" width="7.42578125" style="103" customWidth="1"/>
    <col min="775" max="775" width="10.5703125" style="103" customWidth="1"/>
    <col min="776" max="776" width="11" style="103" customWidth="1"/>
    <col min="777" max="777" width="7.42578125" style="103" customWidth="1"/>
    <col min="778" max="778" width="10.5703125" style="103" customWidth="1"/>
    <col min="779" max="779" width="11" style="103" customWidth="1"/>
    <col min="780" max="780" width="7.42578125" style="103" customWidth="1"/>
    <col min="781" max="781" width="10.5703125" style="103" customWidth="1"/>
    <col min="782" max="782" width="11" style="103" customWidth="1"/>
    <col min="783" max="783" width="7.42578125" style="103" customWidth="1"/>
    <col min="784" max="784" width="10.5703125" style="103" customWidth="1"/>
    <col min="785" max="785" width="11" style="103" customWidth="1"/>
    <col min="786" max="786" width="7.42578125" style="103" customWidth="1"/>
    <col min="787" max="787" width="10.5703125" style="103" customWidth="1"/>
    <col min="788" max="788" width="11" style="103" customWidth="1"/>
    <col min="789" max="789" width="7.42578125" style="103" customWidth="1"/>
    <col min="790" max="790" width="10.5703125" style="103" customWidth="1"/>
    <col min="791" max="791" width="10.140625" style="103" customWidth="1"/>
    <col min="792" max="1024" width="9.140625" style="103"/>
    <col min="1025" max="1025" width="4.7109375" style="103" customWidth="1"/>
    <col min="1026" max="1026" width="25.28515625" style="103" customWidth="1"/>
    <col min="1027" max="1027" width="7.42578125" style="103" customWidth="1"/>
    <col min="1028" max="1028" width="10.5703125" style="103" customWidth="1"/>
    <col min="1029" max="1029" width="11" style="103" customWidth="1"/>
    <col min="1030" max="1030" width="7.42578125" style="103" customWidth="1"/>
    <col min="1031" max="1031" width="10.5703125" style="103" customWidth="1"/>
    <col min="1032" max="1032" width="11" style="103" customWidth="1"/>
    <col min="1033" max="1033" width="7.42578125" style="103" customWidth="1"/>
    <col min="1034" max="1034" width="10.5703125" style="103" customWidth="1"/>
    <col min="1035" max="1035" width="11" style="103" customWidth="1"/>
    <col min="1036" max="1036" width="7.42578125" style="103" customWidth="1"/>
    <col min="1037" max="1037" width="10.5703125" style="103" customWidth="1"/>
    <col min="1038" max="1038" width="11" style="103" customWidth="1"/>
    <col min="1039" max="1039" width="7.42578125" style="103" customWidth="1"/>
    <col min="1040" max="1040" width="10.5703125" style="103" customWidth="1"/>
    <col min="1041" max="1041" width="11" style="103" customWidth="1"/>
    <col min="1042" max="1042" width="7.42578125" style="103" customWidth="1"/>
    <col min="1043" max="1043" width="10.5703125" style="103" customWidth="1"/>
    <col min="1044" max="1044" width="11" style="103" customWidth="1"/>
    <col min="1045" max="1045" width="7.42578125" style="103" customWidth="1"/>
    <col min="1046" max="1046" width="10.5703125" style="103" customWidth="1"/>
    <col min="1047" max="1047" width="10.140625" style="103" customWidth="1"/>
    <col min="1048" max="1280" width="9.140625" style="103"/>
    <col min="1281" max="1281" width="4.7109375" style="103" customWidth="1"/>
    <col min="1282" max="1282" width="25.28515625" style="103" customWidth="1"/>
    <col min="1283" max="1283" width="7.42578125" style="103" customWidth="1"/>
    <col min="1284" max="1284" width="10.5703125" style="103" customWidth="1"/>
    <col min="1285" max="1285" width="11" style="103" customWidth="1"/>
    <col min="1286" max="1286" width="7.42578125" style="103" customWidth="1"/>
    <col min="1287" max="1287" width="10.5703125" style="103" customWidth="1"/>
    <col min="1288" max="1288" width="11" style="103" customWidth="1"/>
    <col min="1289" max="1289" width="7.42578125" style="103" customWidth="1"/>
    <col min="1290" max="1290" width="10.5703125" style="103" customWidth="1"/>
    <col min="1291" max="1291" width="11" style="103" customWidth="1"/>
    <col min="1292" max="1292" width="7.42578125" style="103" customWidth="1"/>
    <col min="1293" max="1293" width="10.5703125" style="103" customWidth="1"/>
    <col min="1294" max="1294" width="11" style="103" customWidth="1"/>
    <col min="1295" max="1295" width="7.42578125" style="103" customWidth="1"/>
    <col min="1296" max="1296" width="10.5703125" style="103" customWidth="1"/>
    <col min="1297" max="1297" width="11" style="103" customWidth="1"/>
    <col min="1298" max="1298" width="7.42578125" style="103" customWidth="1"/>
    <col min="1299" max="1299" width="10.5703125" style="103" customWidth="1"/>
    <col min="1300" max="1300" width="11" style="103" customWidth="1"/>
    <col min="1301" max="1301" width="7.42578125" style="103" customWidth="1"/>
    <col min="1302" max="1302" width="10.5703125" style="103" customWidth="1"/>
    <col min="1303" max="1303" width="10.140625" style="103" customWidth="1"/>
    <col min="1304" max="1536" width="9.140625" style="103"/>
    <col min="1537" max="1537" width="4.7109375" style="103" customWidth="1"/>
    <col min="1538" max="1538" width="25.28515625" style="103" customWidth="1"/>
    <col min="1539" max="1539" width="7.42578125" style="103" customWidth="1"/>
    <col min="1540" max="1540" width="10.5703125" style="103" customWidth="1"/>
    <col min="1541" max="1541" width="11" style="103" customWidth="1"/>
    <col min="1542" max="1542" width="7.42578125" style="103" customWidth="1"/>
    <col min="1543" max="1543" width="10.5703125" style="103" customWidth="1"/>
    <col min="1544" max="1544" width="11" style="103" customWidth="1"/>
    <col min="1545" max="1545" width="7.42578125" style="103" customWidth="1"/>
    <col min="1546" max="1546" width="10.5703125" style="103" customWidth="1"/>
    <col min="1547" max="1547" width="11" style="103" customWidth="1"/>
    <col min="1548" max="1548" width="7.42578125" style="103" customWidth="1"/>
    <col min="1549" max="1549" width="10.5703125" style="103" customWidth="1"/>
    <col min="1550" max="1550" width="11" style="103" customWidth="1"/>
    <col min="1551" max="1551" width="7.42578125" style="103" customWidth="1"/>
    <col min="1552" max="1552" width="10.5703125" style="103" customWidth="1"/>
    <col min="1553" max="1553" width="11" style="103" customWidth="1"/>
    <col min="1554" max="1554" width="7.42578125" style="103" customWidth="1"/>
    <col min="1555" max="1555" width="10.5703125" style="103" customWidth="1"/>
    <col min="1556" max="1556" width="11" style="103" customWidth="1"/>
    <col min="1557" max="1557" width="7.42578125" style="103" customWidth="1"/>
    <col min="1558" max="1558" width="10.5703125" style="103" customWidth="1"/>
    <col min="1559" max="1559" width="10.140625" style="103" customWidth="1"/>
    <col min="1560" max="1792" width="9.140625" style="103"/>
    <col min="1793" max="1793" width="4.7109375" style="103" customWidth="1"/>
    <col min="1794" max="1794" width="25.28515625" style="103" customWidth="1"/>
    <col min="1795" max="1795" width="7.42578125" style="103" customWidth="1"/>
    <col min="1796" max="1796" width="10.5703125" style="103" customWidth="1"/>
    <col min="1797" max="1797" width="11" style="103" customWidth="1"/>
    <col min="1798" max="1798" width="7.42578125" style="103" customWidth="1"/>
    <col min="1799" max="1799" width="10.5703125" style="103" customWidth="1"/>
    <col min="1800" max="1800" width="11" style="103" customWidth="1"/>
    <col min="1801" max="1801" width="7.42578125" style="103" customWidth="1"/>
    <col min="1802" max="1802" width="10.5703125" style="103" customWidth="1"/>
    <col min="1803" max="1803" width="11" style="103" customWidth="1"/>
    <col min="1804" max="1804" width="7.42578125" style="103" customWidth="1"/>
    <col min="1805" max="1805" width="10.5703125" style="103" customWidth="1"/>
    <col min="1806" max="1806" width="11" style="103" customWidth="1"/>
    <col min="1807" max="1807" width="7.42578125" style="103" customWidth="1"/>
    <col min="1808" max="1808" width="10.5703125" style="103" customWidth="1"/>
    <col min="1809" max="1809" width="11" style="103" customWidth="1"/>
    <col min="1810" max="1810" width="7.42578125" style="103" customWidth="1"/>
    <col min="1811" max="1811" width="10.5703125" style="103" customWidth="1"/>
    <col min="1812" max="1812" width="11" style="103" customWidth="1"/>
    <col min="1813" max="1813" width="7.42578125" style="103" customWidth="1"/>
    <col min="1814" max="1814" width="10.5703125" style="103" customWidth="1"/>
    <col min="1815" max="1815" width="10.140625" style="103" customWidth="1"/>
    <col min="1816" max="2048" width="9.140625" style="103"/>
    <col min="2049" max="2049" width="4.7109375" style="103" customWidth="1"/>
    <col min="2050" max="2050" width="25.28515625" style="103" customWidth="1"/>
    <col min="2051" max="2051" width="7.42578125" style="103" customWidth="1"/>
    <col min="2052" max="2052" width="10.5703125" style="103" customWidth="1"/>
    <col min="2053" max="2053" width="11" style="103" customWidth="1"/>
    <col min="2054" max="2054" width="7.42578125" style="103" customWidth="1"/>
    <col min="2055" max="2055" width="10.5703125" style="103" customWidth="1"/>
    <col min="2056" max="2056" width="11" style="103" customWidth="1"/>
    <col min="2057" max="2057" width="7.42578125" style="103" customWidth="1"/>
    <col min="2058" max="2058" width="10.5703125" style="103" customWidth="1"/>
    <col min="2059" max="2059" width="11" style="103" customWidth="1"/>
    <col min="2060" max="2060" width="7.42578125" style="103" customWidth="1"/>
    <col min="2061" max="2061" width="10.5703125" style="103" customWidth="1"/>
    <col min="2062" max="2062" width="11" style="103" customWidth="1"/>
    <col min="2063" max="2063" width="7.42578125" style="103" customWidth="1"/>
    <col min="2064" max="2064" width="10.5703125" style="103" customWidth="1"/>
    <col min="2065" max="2065" width="11" style="103" customWidth="1"/>
    <col min="2066" max="2066" width="7.42578125" style="103" customWidth="1"/>
    <col min="2067" max="2067" width="10.5703125" style="103" customWidth="1"/>
    <col min="2068" max="2068" width="11" style="103" customWidth="1"/>
    <col min="2069" max="2069" width="7.42578125" style="103" customWidth="1"/>
    <col min="2070" max="2070" width="10.5703125" style="103" customWidth="1"/>
    <col min="2071" max="2071" width="10.140625" style="103" customWidth="1"/>
    <col min="2072" max="2304" width="9.140625" style="103"/>
    <col min="2305" max="2305" width="4.7109375" style="103" customWidth="1"/>
    <col min="2306" max="2306" width="25.28515625" style="103" customWidth="1"/>
    <col min="2307" max="2307" width="7.42578125" style="103" customWidth="1"/>
    <col min="2308" max="2308" width="10.5703125" style="103" customWidth="1"/>
    <col min="2309" max="2309" width="11" style="103" customWidth="1"/>
    <col min="2310" max="2310" width="7.42578125" style="103" customWidth="1"/>
    <col min="2311" max="2311" width="10.5703125" style="103" customWidth="1"/>
    <col min="2312" max="2312" width="11" style="103" customWidth="1"/>
    <col min="2313" max="2313" width="7.42578125" style="103" customWidth="1"/>
    <col min="2314" max="2314" width="10.5703125" style="103" customWidth="1"/>
    <col min="2315" max="2315" width="11" style="103" customWidth="1"/>
    <col min="2316" max="2316" width="7.42578125" style="103" customWidth="1"/>
    <col min="2317" max="2317" width="10.5703125" style="103" customWidth="1"/>
    <col min="2318" max="2318" width="11" style="103" customWidth="1"/>
    <col min="2319" max="2319" width="7.42578125" style="103" customWidth="1"/>
    <col min="2320" max="2320" width="10.5703125" style="103" customWidth="1"/>
    <col min="2321" max="2321" width="11" style="103" customWidth="1"/>
    <col min="2322" max="2322" width="7.42578125" style="103" customWidth="1"/>
    <col min="2323" max="2323" width="10.5703125" style="103" customWidth="1"/>
    <col min="2324" max="2324" width="11" style="103" customWidth="1"/>
    <col min="2325" max="2325" width="7.42578125" style="103" customWidth="1"/>
    <col min="2326" max="2326" width="10.5703125" style="103" customWidth="1"/>
    <col min="2327" max="2327" width="10.140625" style="103" customWidth="1"/>
    <col min="2328" max="2560" width="9.140625" style="103"/>
    <col min="2561" max="2561" width="4.7109375" style="103" customWidth="1"/>
    <col min="2562" max="2562" width="25.28515625" style="103" customWidth="1"/>
    <col min="2563" max="2563" width="7.42578125" style="103" customWidth="1"/>
    <col min="2564" max="2564" width="10.5703125" style="103" customWidth="1"/>
    <col min="2565" max="2565" width="11" style="103" customWidth="1"/>
    <col min="2566" max="2566" width="7.42578125" style="103" customWidth="1"/>
    <col min="2567" max="2567" width="10.5703125" style="103" customWidth="1"/>
    <col min="2568" max="2568" width="11" style="103" customWidth="1"/>
    <col min="2569" max="2569" width="7.42578125" style="103" customWidth="1"/>
    <col min="2570" max="2570" width="10.5703125" style="103" customWidth="1"/>
    <col min="2571" max="2571" width="11" style="103" customWidth="1"/>
    <col min="2572" max="2572" width="7.42578125" style="103" customWidth="1"/>
    <col min="2573" max="2573" width="10.5703125" style="103" customWidth="1"/>
    <col min="2574" max="2574" width="11" style="103" customWidth="1"/>
    <col min="2575" max="2575" width="7.42578125" style="103" customWidth="1"/>
    <col min="2576" max="2576" width="10.5703125" style="103" customWidth="1"/>
    <col min="2577" max="2577" width="11" style="103" customWidth="1"/>
    <col min="2578" max="2578" width="7.42578125" style="103" customWidth="1"/>
    <col min="2579" max="2579" width="10.5703125" style="103" customWidth="1"/>
    <col min="2580" max="2580" width="11" style="103" customWidth="1"/>
    <col min="2581" max="2581" width="7.42578125" style="103" customWidth="1"/>
    <col min="2582" max="2582" width="10.5703125" style="103" customWidth="1"/>
    <col min="2583" max="2583" width="10.140625" style="103" customWidth="1"/>
    <col min="2584" max="2816" width="9.140625" style="103"/>
    <col min="2817" max="2817" width="4.7109375" style="103" customWidth="1"/>
    <col min="2818" max="2818" width="25.28515625" style="103" customWidth="1"/>
    <col min="2819" max="2819" width="7.42578125" style="103" customWidth="1"/>
    <col min="2820" max="2820" width="10.5703125" style="103" customWidth="1"/>
    <col min="2821" max="2821" width="11" style="103" customWidth="1"/>
    <col min="2822" max="2822" width="7.42578125" style="103" customWidth="1"/>
    <col min="2823" max="2823" width="10.5703125" style="103" customWidth="1"/>
    <col min="2824" max="2824" width="11" style="103" customWidth="1"/>
    <col min="2825" max="2825" width="7.42578125" style="103" customWidth="1"/>
    <col min="2826" max="2826" width="10.5703125" style="103" customWidth="1"/>
    <col min="2827" max="2827" width="11" style="103" customWidth="1"/>
    <col min="2828" max="2828" width="7.42578125" style="103" customWidth="1"/>
    <col min="2829" max="2829" width="10.5703125" style="103" customWidth="1"/>
    <col min="2830" max="2830" width="11" style="103" customWidth="1"/>
    <col min="2831" max="2831" width="7.42578125" style="103" customWidth="1"/>
    <col min="2832" max="2832" width="10.5703125" style="103" customWidth="1"/>
    <col min="2833" max="2833" width="11" style="103" customWidth="1"/>
    <col min="2834" max="2834" width="7.42578125" style="103" customWidth="1"/>
    <col min="2835" max="2835" width="10.5703125" style="103" customWidth="1"/>
    <col min="2836" max="2836" width="11" style="103" customWidth="1"/>
    <col min="2837" max="2837" width="7.42578125" style="103" customWidth="1"/>
    <col min="2838" max="2838" width="10.5703125" style="103" customWidth="1"/>
    <col min="2839" max="2839" width="10.140625" style="103" customWidth="1"/>
    <col min="2840" max="3072" width="9.140625" style="103"/>
    <col min="3073" max="3073" width="4.7109375" style="103" customWidth="1"/>
    <col min="3074" max="3074" width="25.28515625" style="103" customWidth="1"/>
    <col min="3075" max="3075" width="7.42578125" style="103" customWidth="1"/>
    <col min="3076" max="3076" width="10.5703125" style="103" customWidth="1"/>
    <col min="3077" max="3077" width="11" style="103" customWidth="1"/>
    <col min="3078" max="3078" width="7.42578125" style="103" customWidth="1"/>
    <col min="3079" max="3079" width="10.5703125" style="103" customWidth="1"/>
    <col min="3080" max="3080" width="11" style="103" customWidth="1"/>
    <col min="3081" max="3081" width="7.42578125" style="103" customWidth="1"/>
    <col min="3082" max="3082" width="10.5703125" style="103" customWidth="1"/>
    <col min="3083" max="3083" width="11" style="103" customWidth="1"/>
    <col min="3084" max="3084" width="7.42578125" style="103" customWidth="1"/>
    <col min="3085" max="3085" width="10.5703125" style="103" customWidth="1"/>
    <col min="3086" max="3086" width="11" style="103" customWidth="1"/>
    <col min="3087" max="3087" width="7.42578125" style="103" customWidth="1"/>
    <col min="3088" max="3088" width="10.5703125" style="103" customWidth="1"/>
    <col min="3089" max="3089" width="11" style="103" customWidth="1"/>
    <col min="3090" max="3090" width="7.42578125" style="103" customWidth="1"/>
    <col min="3091" max="3091" width="10.5703125" style="103" customWidth="1"/>
    <col min="3092" max="3092" width="11" style="103" customWidth="1"/>
    <col min="3093" max="3093" width="7.42578125" style="103" customWidth="1"/>
    <col min="3094" max="3094" width="10.5703125" style="103" customWidth="1"/>
    <col min="3095" max="3095" width="10.140625" style="103" customWidth="1"/>
    <col min="3096" max="3328" width="9.140625" style="103"/>
    <col min="3329" max="3329" width="4.7109375" style="103" customWidth="1"/>
    <col min="3330" max="3330" width="25.28515625" style="103" customWidth="1"/>
    <col min="3331" max="3331" width="7.42578125" style="103" customWidth="1"/>
    <col min="3332" max="3332" width="10.5703125" style="103" customWidth="1"/>
    <col min="3333" max="3333" width="11" style="103" customWidth="1"/>
    <col min="3334" max="3334" width="7.42578125" style="103" customWidth="1"/>
    <col min="3335" max="3335" width="10.5703125" style="103" customWidth="1"/>
    <col min="3336" max="3336" width="11" style="103" customWidth="1"/>
    <col min="3337" max="3337" width="7.42578125" style="103" customWidth="1"/>
    <col min="3338" max="3338" width="10.5703125" style="103" customWidth="1"/>
    <col min="3339" max="3339" width="11" style="103" customWidth="1"/>
    <col min="3340" max="3340" width="7.42578125" style="103" customWidth="1"/>
    <col min="3341" max="3341" width="10.5703125" style="103" customWidth="1"/>
    <col min="3342" max="3342" width="11" style="103" customWidth="1"/>
    <col min="3343" max="3343" width="7.42578125" style="103" customWidth="1"/>
    <col min="3344" max="3344" width="10.5703125" style="103" customWidth="1"/>
    <col min="3345" max="3345" width="11" style="103" customWidth="1"/>
    <col min="3346" max="3346" width="7.42578125" style="103" customWidth="1"/>
    <col min="3347" max="3347" width="10.5703125" style="103" customWidth="1"/>
    <col min="3348" max="3348" width="11" style="103" customWidth="1"/>
    <col min="3349" max="3349" width="7.42578125" style="103" customWidth="1"/>
    <col min="3350" max="3350" width="10.5703125" style="103" customWidth="1"/>
    <col min="3351" max="3351" width="10.140625" style="103" customWidth="1"/>
    <col min="3352" max="3584" width="9.140625" style="103"/>
    <col min="3585" max="3585" width="4.7109375" style="103" customWidth="1"/>
    <col min="3586" max="3586" width="25.28515625" style="103" customWidth="1"/>
    <col min="3587" max="3587" width="7.42578125" style="103" customWidth="1"/>
    <col min="3588" max="3588" width="10.5703125" style="103" customWidth="1"/>
    <col min="3589" max="3589" width="11" style="103" customWidth="1"/>
    <col min="3590" max="3590" width="7.42578125" style="103" customWidth="1"/>
    <col min="3591" max="3591" width="10.5703125" style="103" customWidth="1"/>
    <col min="3592" max="3592" width="11" style="103" customWidth="1"/>
    <col min="3593" max="3593" width="7.42578125" style="103" customWidth="1"/>
    <col min="3594" max="3594" width="10.5703125" style="103" customWidth="1"/>
    <col min="3595" max="3595" width="11" style="103" customWidth="1"/>
    <col min="3596" max="3596" width="7.42578125" style="103" customWidth="1"/>
    <col min="3597" max="3597" width="10.5703125" style="103" customWidth="1"/>
    <col min="3598" max="3598" width="11" style="103" customWidth="1"/>
    <col min="3599" max="3599" width="7.42578125" style="103" customWidth="1"/>
    <col min="3600" max="3600" width="10.5703125" style="103" customWidth="1"/>
    <col min="3601" max="3601" width="11" style="103" customWidth="1"/>
    <col min="3602" max="3602" width="7.42578125" style="103" customWidth="1"/>
    <col min="3603" max="3603" width="10.5703125" style="103" customWidth="1"/>
    <col min="3604" max="3604" width="11" style="103" customWidth="1"/>
    <col min="3605" max="3605" width="7.42578125" style="103" customWidth="1"/>
    <col min="3606" max="3606" width="10.5703125" style="103" customWidth="1"/>
    <col min="3607" max="3607" width="10.140625" style="103" customWidth="1"/>
    <col min="3608" max="3840" width="9.140625" style="103"/>
    <col min="3841" max="3841" width="4.7109375" style="103" customWidth="1"/>
    <col min="3842" max="3842" width="25.28515625" style="103" customWidth="1"/>
    <col min="3843" max="3843" width="7.42578125" style="103" customWidth="1"/>
    <col min="3844" max="3844" width="10.5703125" style="103" customWidth="1"/>
    <col min="3845" max="3845" width="11" style="103" customWidth="1"/>
    <col min="3846" max="3846" width="7.42578125" style="103" customWidth="1"/>
    <col min="3847" max="3847" width="10.5703125" style="103" customWidth="1"/>
    <col min="3848" max="3848" width="11" style="103" customWidth="1"/>
    <col min="3849" max="3849" width="7.42578125" style="103" customWidth="1"/>
    <col min="3850" max="3850" width="10.5703125" style="103" customWidth="1"/>
    <col min="3851" max="3851" width="11" style="103" customWidth="1"/>
    <col min="3852" max="3852" width="7.42578125" style="103" customWidth="1"/>
    <col min="3853" max="3853" width="10.5703125" style="103" customWidth="1"/>
    <col min="3854" max="3854" width="11" style="103" customWidth="1"/>
    <col min="3855" max="3855" width="7.42578125" style="103" customWidth="1"/>
    <col min="3856" max="3856" width="10.5703125" style="103" customWidth="1"/>
    <col min="3857" max="3857" width="11" style="103" customWidth="1"/>
    <col min="3858" max="3858" width="7.42578125" style="103" customWidth="1"/>
    <col min="3859" max="3859" width="10.5703125" style="103" customWidth="1"/>
    <col min="3860" max="3860" width="11" style="103" customWidth="1"/>
    <col min="3861" max="3861" width="7.42578125" style="103" customWidth="1"/>
    <col min="3862" max="3862" width="10.5703125" style="103" customWidth="1"/>
    <col min="3863" max="3863" width="10.140625" style="103" customWidth="1"/>
    <col min="3864" max="4096" width="9.140625" style="103"/>
    <col min="4097" max="4097" width="4.7109375" style="103" customWidth="1"/>
    <col min="4098" max="4098" width="25.28515625" style="103" customWidth="1"/>
    <col min="4099" max="4099" width="7.42578125" style="103" customWidth="1"/>
    <col min="4100" max="4100" width="10.5703125" style="103" customWidth="1"/>
    <col min="4101" max="4101" width="11" style="103" customWidth="1"/>
    <col min="4102" max="4102" width="7.42578125" style="103" customWidth="1"/>
    <col min="4103" max="4103" width="10.5703125" style="103" customWidth="1"/>
    <col min="4104" max="4104" width="11" style="103" customWidth="1"/>
    <col min="4105" max="4105" width="7.42578125" style="103" customWidth="1"/>
    <col min="4106" max="4106" width="10.5703125" style="103" customWidth="1"/>
    <col min="4107" max="4107" width="11" style="103" customWidth="1"/>
    <col min="4108" max="4108" width="7.42578125" style="103" customWidth="1"/>
    <col min="4109" max="4109" width="10.5703125" style="103" customWidth="1"/>
    <col min="4110" max="4110" width="11" style="103" customWidth="1"/>
    <col min="4111" max="4111" width="7.42578125" style="103" customWidth="1"/>
    <col min="4112" max="4112" width="10.5703125" style="103" customWidth="1"/>
    <col min="4113" max="4113" width="11" style="103" customWidth="1"/>
    <col min="4114" max="4114" width="7.42578125" style="103" customWidth="1"/>
    <col min="4115" max="4115" width="10.5703125" style="103" customWidth="1"/>
    <col min="4116" max="4116" width="11" style="103" customWidth="1"/>
    <col min="4117" max="4117" width="7.42578125" style="103" customWidth="1"/>
    <col min="4118" max="4118" width="10.5703125" style="103" customWidth="1"/>
    <col min="4119" max="4119" width="10.140625" style="103" customWidth="1"/>
    <col min="4120" max="4352" width="9.140625" style="103"/>
    <col min="4353" max="4353" width="4.7109375" style="103" customWidth="1"/>
    <col min="4354" max="4354" width="25.28515625" style="103" customWidth="1"/>
    <col min="4355" max="4355" width="7.42578125" style="103" customWidth="1"/>
    <col min="4356" max="4356" width="10.5703125" style="103" customWidth="1"/>
    <col min="4357" max="4357" width="11" style="103" customWidth="1"/>
    <col min="4358" max="4358" width="7.42578125" style="103" customWidth="1"/>
    <col min="4359" max="4359" width="10.5703125" style="103" customWidth="1"/>
    <col min="4360" max="4360" width="11" style="103" customWidth="1"/>
    <col min="4361" max="4361" width="7.42578125" style="103" customWidth="1"/>
    <col min="4362" max="4362" width="10.5703125" style="103" customWidth="1"/>
    <col min="4363" max="4363" width="11" style="103" customWidth="1"/>
    <col min="4364" max="4364" width="7.42578125" style="103" customWidth="1"/>
    <col min="4365" max="4365" width="10.5703125" style="103" customWidth="1"/>
    <col min="4366" max="4366" width="11" style="103" customWidth="1"/>
    <col min="4367" max="4367" width="7.42578125" style="103" customWidth="1"/>
    <col min="4368" max="4368" width="10.5703125" style="103" customWidth="1"/>
    <col min="4369" max="4369" width="11" style="103" customWidth="1"/>
    <col min="4370" max="4370" width="7.42578125" style="103" customWidth="1"/>
    <col min="4371" max="4371" width="10.5703125" style="103" customWidth="1"/>
    <col min="4372" max="4372" width="11" style="103" customWidth="1"/>
    <col min="4373" max="4373" width="7.42578125" style="103" customWidth="1"/>
    <col min="4374" max="4374" width="10.5703125" style="103" customWidth="1"/>
    <col min="4375" max="4375" width="10.140625" style="103" customWidth="1"/>
    <col min="4376" max="4608" width="9.140625" style="103"/>
    <col min="4609" max="4609" width="4.7109375" style="103" customWidth="1"/>
    <col min="4610" max="4610" width="25.28515625" style="103" customWidth="1"/>
    <col min="4611" max="4611" width="7.42578125" style="103" customWidth="1"/>
    <col min="4612" max="4612" width="10.5703125" style="103" customWidth="1"/>
    <col min="4613" max="4613" width="11" style="103" customWidth="1"/>
    <col min="4614" max="4614" width="7.42578125" style="103" customWidth="1"/>
    <col min="4615" max="4615" width="10.5703125" style="103" customWidth="1"/>
    <col min="4616" max="4616" width="11" style="103" customWidth="1"/>
    <col min="4617" max="4617" width="7.42578125" style="103" customWidth="1"/>
    <col min="4618" max="4618" width="10.5703125" style="103" customWidth="1"/>
    <col min="4619" max="4619" width="11" style="103" customWidth="1"/>
    <col min="4620" max="4620" width="7.42578125" style="103" customWidth="1"/>
    <col min="4621" max="4621" width="10.5703125" style="103" customWidth="1"/>
    <col min="4622" max="4622" width="11" style="103" customWidth="1"/>
    <col min="4623" max="4623" width="7.42578125" style="103" customWidth="1"/>
    <col min="4624" max="4624" width="10.5703125" style="103" customWidth="1"/>
    <col min="4625" max="4625" width="11" style="103" customWidth="1"/>
    <col min="4626" max="4626" width="7.42578125" style="103" customWidth="1"/>
    <col min="4627" max="4627" width="10.5703125" style="103" customWidth="1"/>
    <col min="4628" max="4628" width="11" style="103" customWidth="1"/>
    <col min="4629" max="4629" width="7.42578125" style="103" customWidth="1"/>
    <col min="4630" max="4630" width="10.5703125" style="103" customWidth="1"/>
    <col min="4631" max="4631" width="10.140625" style="103" customWidth="1"/>
    <col min="4632" max="4864" width="9.140625" style="103"/>
    <col min="4865" max="4865" width="4.7109375" style="103" customWidth="1"/>
    <col min="4866" max="4866" width="25.28515625" style="103" customWidth="1"/>
    <col min="4867" max="4867" width="7.42578125" style="103" customWidth="1"/>
    <col min="4868" max="4868" width="10.5703125" style="103" customWidth="1"/>
    <col min="4869" max="4869" width="11" style="103" customWidth="1"/>
    <col min="4870" max="4870" width="7.42578125" style="103" customWidth="1"/>
    <col min="4871" max="4871" width="10.5703125" style="103" customWidth="1"/>
    <col min="4872" max="4872" width="11" style="103" customWidth="1"/>
    <col min="4873" max="4873" width="7.42578125" style="103" customWidth="1"/>
    <col min="4874" max="4874" width="10.5703125" style="103" customWidth="1"/>
    <col min="4875" max="4875" width="11" style="103" customWidth="1"/>
    <col min="4876" max="4876" width="7.42578125" style="103" customWidth="1"/>
    <col min="4877" max="4877" width="10.5703125" style="103" customWidth="1"/>
    <col min="4878" max="4878" width="11" style="103" customWidth="1"/>
    <col min="4879" max="4879" width="7.42578125" style="103" customWidth="1"/>
    <col min="4880" max="4880" width="10.5703125" style="103" customWidth="1"/>
    <col min="4881" max="4881" width="11" style="103" customWidth="1"/>
    <col min="4882" max="4882" width="7.42578125" style="103" customWidth="1"/>
    <col min="4883" max="4883" width="10.5703125" style="103" customWidth="1"/>
    <col min="4884" max="4884" width="11" style="103" customWidth="1"/>
    <col min="4885" max="4885" width="7.42578125" style="103" customWidth="1"/>
    <col min="4886" max="4886" width="10.5703125" style="103" customWidth="1"/>
    <col min="4887" max="4887" width="10.140625" style="103" customWidth="1"/>
    <col min="4888" max="5120" width="9.140625" style="103"/>
    <col min="5121" max="5121" width="4.7109375" style="103" customWidth="1"/>
    <col min="5122" max="5122" width="25.28515625" style="103" customWidth="1"/>
    <col min="5123" max="5123" width="7.42578125" style="103" customWidth="1"/>
    <col min="5124" max="5124" width="10.5703125" style="103" customWidth="1"/>
    <col min="5125" max="5125" width="11" style="103" customWidth="1"/>
    <col min="5126" max="5126" width="7.42578125" style="103" customWidth="1"/>
    <col min="5127" max="5127" width="10.5703125" style="103" customWidth="1"/>
    <col min="5128" max="5128" width="11" style="103" customWidth="1"/>
    <col min="5129" max="5129" width="7.42578125" style="103" customWidth="1"/>
    <col min="5130" max="5130" width="10.5703125" style="103" customWidth="1"/>
    <col min="5131" max="5131" width="11" style="103" customWidth="1"/>
    <col min="5132" max="5132" width="7.42578125" style="103" customWidth="1"/>
    <col min="5133" max="5133" width="10.5703125" style="103" customWidth="1"/>
    <col min="5134" max="5134" width="11" style="103" customWidth="1"/>
    <col min="5135" max="5135" width="7.42578125" style="103" customWidth="1"/>
    <col min="5136" max="5136" width="10.5703125" style="103" customWidth="1"/>
    <col min="5137" max="5137" width="11" style="103" customWidth="1"/>
    <col min="5138" max="5138" width="7.42578125" style="103" customWidth="1"/>
    <col min="5139" max="5139" width="10.5703125" style="103" customWidth="1"/>
    <col min="5140" max="5140" width="11" style="103" customWidth="1"/>
    <col min="5141" max="5141" width="7.42578125" style="103" customWidth="1"/>
    <col min="5142" max="5142" width="10.5703125" style="103" customWidth="1"/>
    <col min="5143" max="5143" width="10.140625" style="103" customWidth="1"/>
    <col min="5144" max="5376" width="9.140625" style="103"/>
    <col min="5377" max="5377" width="4.7109375" style="103" customWidth="1"/>
    <col min="5378" max="5378" width="25.28515625" style="103" customWidth="1"/>
    <col min="5379" max="5379" width="7.42578125" style="103" customWidth="1"/>
    <col min="5380" max="5380" width="10.5703125" style="103" customWidth="1"/>
    <col min="5381" max="5381" width="11" style="103" customWidth="1"/>
    <col min="5382" max="5382" width="7.42578125" style="103" customWidth="1"/>
    <col min="5383" max="5383" width="10.5703125" style="103" customWidth="1"/>
    <col min="5384" max="5384" width="11" style="103" customWidth="1"/>
    <col min="5385" max="5385" width="7.42578125" style="103" customWidth="1"/>
    <col min="5386" max="5386" width="10.5703125" style="103" customWidth="1"/>
    <col min="5387" max="5387" width="11" style="103" customWidth="1"/>
    <col min="5388" max="5388" width="7.42578125" style="103" customWidth="1"/>
    <col min="5389" max="5389" width="10.5703125" style="103" customWidth="1"/>
    <col min="5390" max="5390" width="11" style="103" customWidth="1"/>
    <col min="5391" max="5391" width="7.42578125" style="103" customWidth="1"/>
    <col min="5392" max="5392" width="10.5703125" style="103" customWidth="1"/>
    <col min="5393" max="5393" width="11" style="103" customWidth="1"/>
    <col min="5394" max="5394" width="7.42578125" style="103" customWidth="1"/>
    <col min="5395" max="5395" width="10.5703125" style="103" customWidth="1"/>
    <col min="5396" max="5396" width="11" style="103" customWidth="1"/>
    <col min="5397" max="5397" width="7.42578125" style="103" customWidth="1"/>
    <col min="5398" max="5398" width="10.5703125" style="103" customWidth="1"/>
    <col min="5399" max="5399" width="10.140625" style="103" customWidth="1"/>
    <col min="5400" max="5632" width="9.140625" style="103"/>
    <col min="5633" max="5633" width="4.7109375" style="103" customWidth="1"/>
    <col min="5634" max="5634" width="25.28515625" style="103" customWidth="1"/>
    <col min="5635" max="5635" width="7.42578125" style="103" customWidth="1"/>
    <col min="5636" max="5636" width="10.5703125" style="103" customWidth="1"/>
    <col min="5637" max="5637" width="11" style="103" customWidth="1"/>
    <col min="5638" max="5638" width="7.42578125" style="103" customWidth="1"/>
    <col min="5639" max="5639" width="10.5703125" style="103" customWidth="1"/>
    <col min="5640" max="5640" width="11" style="103" customWidth="1"/>
    <col min="5641" max="5641" width="7.42578125" style="103" customWidth="1"/>
    <col min="5642" max="5642" width="10.5703125" style="103" customWidth="1"/>
    <col min="5643" max="5643" width="11" style="103" customWidth="1"/>
    <col min="5644" max="5644" width="7.42578125" style="103" customWidth="1"/>
    <col min="5645" max="5645" width="10.5703125" style="103" customWidth="1"/>
    <col min="5646" max="5646" width="11" style="103" customWidth="1"/>
    <col min="5647" max="5647" width="7.42578125" style="103" customWidth="1"/>
    <col min="5648" max="5648" width="10.5703125" style="103" customWidth="1"/>
    <col min="5649" max="5649" width="11" style="103" customWidth="1"/>
    <col min="5650" max="5650" width="7.42578125" style="103" customWidth="1"/>
    <col min="5651" max="5651" width="10.5703125" style="103" customWidth="1"/>
    <col min="5652" max="5652" width="11" style="103" customWidth="1"/>
    <col min="5653" max="5653" width="7.42578125" style="103" customWidth="1"/>
    <col min="5654" max="5654" width="10.5703125" style="103" customWidth="1"/>
    <col min="5655" max="5655" width="10.140625" style="103" customWidth="1"/>
    <col min="5656" max="5888" width="9.140625" style="103"/>
    <col min="5889" max="5889" width="4.7109375" style="103" customWidth="1"/>
    <col min="5890" max="5890" width="25.28515625" style="103" customWidth="1"/>
    <col min="5891" max="5891" width="7.42578125" style="103" customWidth="1"/>
    <col min="5892" max="5892" width="10.5703125" style="103" customWidth="1"/>
    <col min="5893" max="5893" width="11" style="103" customWidth="1"/>
    <col min="5894" max="5894" width="7.42578125" style="103" customWidth="1"/>
    <col min="5895" max="5895" width="10.5703125" style="103" customWidth="1"/>
    <col min="5896" max="5896" width="11" style="103" customWidth="1"/>
    <col min="5897" max="5897" width="7.42578125" style="103" customWidth="1"/>
    <col min="5898" max="5898" width="10.5703125" style="103" customWidth="1"/>
    <col min="5899" max="5899" width="11" style="103" customWidth="1"/>
    <col min="5900" max="5900" width="7.42578125" style="103" customWidth="1"/>
    <col min="5901" max="5901" width="10.5703125" style="103" customWidth="1"/>
    <col min="5902" max="5902" width="11" style="103" customWidth="1"/>
    <col min="5903" max="5903" width="7.42578125" style="103" customWidth="1"/>
    <col min="5904" max="5904" width="10.5703125" style="103" customWidth="1"/>
    <col min="5905" max="5905" width="11" style="103" customWidth="1"/>
    <col min="5906" max="5906" width="7.42578125" style="103" customWidth="1"/>
    <col min="5907" max="5907" width="10.5703125" style="103" customWidth="1"/>
    <col min="5908" max="5908" width="11" style="103" customWidth="1"/>
    <col min="5909" max="5909" width="7.42578125" style="103" customWidth="1"/>
    <col min="5910" max="5910" width="10.5703125" style="103" customWidth="1"/>
    <col min="5911" max="5911" width="10.140625" style="103" customWidth="1"/>
    <col min="5912" max="6144" width="9.140625" style="103"/>
    <col min="6145" max="6145" width="4.7109375" style="103" customWidth="1"/>
    <col min="6146" max="6146" width="25.28515625" style="103" customWidth="1"/>
    <col min="6147" max="6147" width="7.42578125" style="103" customWidth="1"/>
    <col min="6148" max="6148" width="10.5703125" style="103" customWidth="1"/>
    <col min="6149" max="6149" width="11" style="103" customWidth="1"/>
    <col min="6150" max="6150" width="7.42578125" style="103" customWidth="1"/>
    <col min="6151" max="6151" width="10.5703125" style="103" customWidth="1"/>
    <col min="6152" max="6152" width="11" style="103" customWidth="1"/>
    <col min="6153" max="6153" width="7.42578125" style="103" customWidth="1"/>
    <col min="6154" max="6154" width="10.5703125" style="103" customWidth="1"/>
    <col min="6155" max="6155" width="11" style="103" customWidth="1"/>
    <col min="6156" max="6156" width="7.42578125" style="103" customWidth="1"/>
    <col min="6157" max="6157" width="10.5703125" style="103" customWidth="1"/>
    <col min="6158" max="6158" width="11" style="103" customWidth="1"/>
    <col min="6159" max="6159" width="7.42578125" style="103" customWidth="1"/>
    <col min="6160" max="6160" width="10.5703125" style="103" customWidth="1"/>
    <col min="6161" max="6161" width="11" style="103" customWidth="1"/>
    <col min="6162" max="6162" width="7.42578125" style="103" customWidth="1"/>
    <col min="6163" max="6163" width="10.5703125" style="103" customWidth="1"/>
    <col min="6164" max="6164" width="11" style="103" customWidth="1"/>
    <col min="6165" max="6165" width="7.42578125" style="103" customWidth="1"/>
    <col min="6166" max="6166" width="10.5703125" style="103" customWidth="1"/>
    <col min="6167" max="6167" width="10.140625" style="103" customWidth="1"/>
    <col min="6168" max="6400" width="9.140625" style="103"/>
    <col min="6401" max="6401" width="4.7109375" style="103" customWidth="1"/>
    <col min="6402" max="6402" width="25.28515625" style="103" customWidth="1"/>
    <col min="6403" max="6403" width="7.42578125" style="103" customWidth="1"/>
    <col min="6404" max="6404" width="10.5703125" style="103" customWidth="1"/>
    <col min="6405" max="6405" width="11" style="103" customWidth="1"/>
    <col min="6406" max="6406" width="7.42578125" style="103" customWidth="1"/>
    <col min="6407" max="6407" width="10.5703125" style="103" customWidth="1"/>
    <col min="6408" max="6408" width="11" style="103" customWidth="1"/>
    <col min="6409" max="6409" width="7.42578125" style="103" customWidth="1"/>
    <col min="6410" max="6410" width="10.5703125" style="103" customWidth="1"/>
    <col min="6411" max="6411" width="11" style="103" customWidth="1"/>
    <col min="6412" max="6412" width="7.42578125" style="103" customWidth="1"/>
    <col min="6413" max="6413" width="10.5703125" style="103" customWidth="1"/>
    <col min="6414" max="6414" width="11" style="103" customWidth="1"/>
    <col min="6415" max="6415" width="7.42578125" style="103" customWidth="1"/>
    <col min="6416" max="6416" width="10.5703125" style="103" customWidth="1"/>
    <col min="6417" max="6417" width="11" style="103" customWidth="1"/>
    <col min="6418" max="6418" width="7.42578125" style="103" customWidth="1"/>
    <col min="6419" max="6419" width="10.5703125" style="103" customWidth="1"/>
    <col min="6420" max="6420" width="11" style="103" customWidth="1"/>
    <col min="6421" max="6421" width="7.42578125" style="103" customWidth="1"/>
    <col min="6422" max="6422" width="10.5703125" style="103" customWidth="1"/>
    <col min="6423" max="6423" width="10.140625" style="103" customWidth="1"/>
    <col min="6424" max="6656" width="9.140625" style="103"/>
    <col min="6657" max="6657" width="4.7109375" style="103" customWidth="1"/>
    <col min="6658" max="6658" width="25.28515625" style="103" customWidth="1"/>
    <col min="6659" max="6659" width="7.42578125" style="103" customWidth="1"/>
    <col min="6660" max="6660" width="10.5703125" style="103" customWidth="1"/>
    <col min="6661" max="6661" width="11" style="103" customWidth="1"/>
    <col min="6662" max="6662" width="7.42578125" style="103" customWidth="1"/>
    <col min="6663" max="6663" width="10.5703125" style="103" customWidth="1"/>
    <col min="6664" max="6664" width="11" style="103" customWidth="1"/>
    <col min="6665" max="6665" width="7.42578125" style="103" customWidth="1"/>
    <col min="6666" max="6666" width="10.5703125" style="103" customWidth="1"/>
    <col min="6667" max="6667" width="11" style="103" customWidth="1"/>
    <col min="6668" max="6668" width="7.42578125" style="103" customWidth="1"/>
    <col min="6669" max="6669" width="10.5703125" style="103" customWidth="1"/>
    <col min="6670" max="6670" width="11" style="103" customWidth="1"/>
    <col min="6671" max="6671" width="7.42578125" style="103" customWidth="1"/>
    <col min="6672" max="6672" width="10.5703125" style="103" customWidth="1"/>
    <col min="6673" max="6673" width="11" style="103" customWidth="1"/>
    <col min="6674" max="6674" width="7.42578125" style="103" customWidth="1"/>
    <col min="6675" max="6675" width="10.5703125" style="103" customWidth="1"/>
    <col min="6676" max="6676" width="11" style="103" customWidth="1"/>
    <col min="6677" max="6677" width="7.42578125" style="103" customWidth="1"/>
    <col min="6678" max="6678" width="10.5703125" style="103" customWidth="1"/>
    <col min="6679" max="6679" width="10.140625" style="103" customWidth="1"/>
    <col min="6680" max="6912" width="9.140625" style="103"/>
    <col min="6913" max="6913" width="4.7109375" style="103" customWidth="1"/>
    <col min="6914" max="6914" width="25.28515625" style="103" customWidth="1"/>
    <col min="6915" max="6915" width="7.42578125" style="103" customWidth="1"/>
    <col min="6916" max="6916" width="10.5703125" style="103" customWidth="1"/>
    <col min="6917" max="6917" width="11" style="103" customWidth="1"/>
    <col min="6918" max="6918" width="7.42578125" style="103" customWidth="1"/>
    <col min="6919" max="6919" width="10.5703125" style="103" customWidth="1"/>
    <col min="6920" max="6920" width="11" style="103" customWidth="1"/>
    <col min="6921" max="6921" width="7.42578125" style="103" customWidth="1"/>
    <col min="6922" max="6922" width="10.5703125" style="103" customWidth="1"/>
    <col min="6923" max="6923" width="11" style="103" customWidth="1"/>
    <col min="6924" max="6924" width="7.42578125" style="103" customWidth="1"/>
    <col min="6925" max="6925" width="10.5703125" style="103" customWidth="1"/>
    <col min="6926" max="6926" width="11" style="103" customWidth="1"/>
    <col min="6927" max="6927" width="7.42578125" style="103" customWidth="1"/>
    <col min="6928" max="6928" width="10.5703125" style="103" customWidth="1"/>
    <col min="6929" max="6929" width="11" style="103" customWidth="1"/>
    <col min="6930" max="6930" width="7.42578125" style="103" customWidth="1"/>
    <col min="6931" max="6931" width="10.5703125" style="103" customWidth="1"/>
    <col min="6932" max="6932" width="11" style="103" customWidth="1"/>
    <col min="6933" max="6933" width="7.42578125" style="103" customWidth="1"/>
    <col min="6934" max="6934" width="10.5703125" style="103" customWidth="1"/>
    <col min="6935" max="6935" width="10.140625" style="103" customWidth="1"/>
    <col min="6936" max="7168" width="9.140625" style="103"/>
    <col min="7169" max="7169" width="4.7109375" style="103" customWidth="1"/>
    <col min="7170" max="7170" width="25.28515625" style="103" customWidth="1"/>
    <col min="7171" max="7171" width="7.42578125" style="103" customWidth="1"/>
    <col min="7172" max="7172" width="10.5703125" style="103" customWidth="1"/>
    <col min="7173" max="7173" width="11" style="103" customWidth="1"/>
    <col min="7174" max="7174" width="7.42578125" style="103" customWidth="1"/>
    <col min="7175" max="7175" width="10.5703125" style="103" customWidth="1"/>
    <col min="7176" max="7176" width="11" style="103" customWidth="1"/>
    <col min="7177" max="7177" width="7.42578125" style="103" customWidth="1"/>
    <col min="7178" max="7178" width="10.5703125" style="103" customWidth="1"/>
    <col min="7179" max="7179" width="11" style="103" customWidth="1"/>
    <col min="7180" max="7180" width="7.42578125" style="103" customWidth="1"/>
    <col min="7181" max="7181" width="10.5703125" style="103" customWidth="1"/>
    <col min="7182" max="7182" width="11" style="103" customWidth="1"/>
    <col min="7183" max="7183" width="7.42578125" style="103" customWidth="1"/>
    <col min="7184" max="7184" width="10.5703125" style="103" customWidth="1"/>
    <col min="7185" max="7185" width="11" style="103" customWidth="1"/>
    <col min="7186" max="7186" width="7.42578125" style="103" customWidth="1"/>
    <col min="7187" max="7187" width="10.5703125" style="103" customWidth="1"/>
    <col min="7188" max="7188" width="11" style="103" customWidth="1"/>
    <col min="7189" max="7189" width="7.42578125" style="103" customWidth="1"/>
    <col min="7190" max="7190" width="10.5703125" style="103" customWidth="1"/>
    <col min="7191" max="7191" width="10.140625" style="103" customWidth="1"/>
    <col min="7192" max="7424" width="9.140625" style="103"/>
    <col min="7425" max="7425" width="4.7109375" style="103" customWidth="1"/>
    <col min="7426" max="7426" width="25.28515625" style="103" customWidth="1"/>
    <col min="7427" max="7427" width="7.42578125" style="103" customWidth="1"/>
    <col min="7428" max="7428" width="10.5703125" style="103" customWidth="1"/>
    <col min="7429" max="7429" width="11" style="103" customWidth="1"/>
    <col min="7430" max="7430" width="7.42578125" style="103" customWidth="1"/>
    <col min="7431" max="7431" width="10.5703125" style="103" customWidth="1"/>
    <col min="7432" max="7432" width="11" style="103" customWidth="1"/>
    <col min="7433" max="7433" width="7.42578125" style="103" customWidth="1"/>
    <col min="7434" max="7434" width="10.5703125" style="103" customWidth="1"/>
    <col min="7435" max="7435" width="11" style="103" customWidth="1"/>
    <col min="7436" max="7436" width="7.42578125" style="103" customWidth="1"/>
    <col min="7437" max="7437" width="10.5703125" style="103" customWidth="1"/>
    <col min="7438" max="7438" width="11" style="103" customWidth="1"/>
    <col min="7439" max="7439" width="7.42578125" style="103" customWidth="1"/>
    <col min="7440" max="7440" width="10.5703125" style="103" customWidth="1"/>
    <col min="7441" max="7441" width="11" style="103" customWidth="1"/>
    <col min="7442" max="7442" width="7.42578125" style="103" customWidth="1"/>
    <col min="7443" max="7443" width="10.5703125" style="103" customWidth="1"/>
    <col min="7444" max="7444" width="11" style="103" customWidth="1"/>
    <col min="7445" max="7445" width="7.42578125" style="103" customWidth="1"/>
    <col min="7446" max="7446" width="10.5703125" style="103" customWidth="1"/>
    <col min="7447" max="7447" width="10.140625" style="103" customWidth="1"/>
    <col min="7448" max="7680" width="9.140625" style="103"/>
    <col min="7681" max="7681" width="4.7109375" style="103" customWidth="1"/>
    <col min="7682" max="7682" width="25.28515625" style="103" customWidth="1"/>
    <col min="7683" max="7683" width="7.42578125" style="103" customWidth="1"/>
    <col min="7684" max="7684" width="10.5703125" style="103" customWidth="1"/>
    <col min="7685" max="7685" width="11" style="103" customWidth="1"/>
    <col min="7686" max="7686" width="7.42578125" style="103" customWidth="1"/>
    <col min="7687" max="7687" width="10.5703125" style="103" customWidth="1"/>
    <col min="7688" max="7688" width="11" style="103" customWidth="1"/>
    <col min="7689" max="7689" width="7.42578125" style="103" customWidth="1"/>
    <col min="7690" max="7690" width="10.5703125" style="103" customWidth="1"/>
    <col min="7691" max="7691" width="11" style="103" customWidth="1"/>
    <col min="7692" max="7692" width="7.42578125" style="103" customWidth="1"/>
    <col min="7693" max="7693" width="10.5703125" style="103" customWidth="1"/>
    <col min="7694" max="7694" width="11" style="103" customWidth="1"/>
    <col min="7695" max="7695" width="7.42578125" style="103" customWidth="1"/>
    <col min="7696" max="7696" width="10.5703125" style="103" customWidth="1"/>
    <col min="7697" max="7697" width="11" style="103" customWidth="1"/>
    <col min="7698" max="7698" width="7.42578125" style="103" customWidth="1"/>
    <col min="7699" max="7699" width="10.5703125" style="103" customWidth="1"/>
    <col min="7700" max="7700" width="11" style="103" customWidth="1"/>
    <col min="7701" max="7701" width="7.42578125" style="103" customWidth="1"/>
    <col min="7702" max="7702" width="10.5703125" style="103" customWidth="1"/>
    <col min="7703" max="7703" width="10.140625" style="103" customWidth="1"/>
    <col min="7704" max="7936" width="9.140625" style="103"/>
    <col min="7937" max="7937" width="4.7109375" style="103" customWidth="1"/>
    <col min="7938" max="7938" width="25.28515625" style="103" customWidth="1"/>
    <col min="7939" max="7939" width="7.42578125" style="103" customWidth="1"/>
    <col min="7940" max="7940" width="10.5703125" style="103" customWidth="1"/>
    <col min="7941" max="7941" width="11" style="103" customWidth="1"/>
    <col min="7942" max="7942" width="7.42578125" style="103" customWidth="1"/>
    <col min="7943" max="7943" width="10.5703125" style="103" customWidth="1"/>
    <col min="7944" max="7944" width="11" style="103" customWidth="1"/>
    <col min="7945" max="7945" width="7.42578125" style="103" customWidth="1"/>
    <col min="7946" max="7946" width="10.5703125" style="103" customWidth="1"/>
    <col min="7947" max="7947" width="11" style="103" customWidth="1"/>
    <col min="7948" max="7948" width="7.42578125" style="103" customWidth="1"/>
    <col min="7949" max="7949" width="10.5703125" style="103" customWidth="1"/>
    <col min="7950" max="7950" width="11" style="103" customWidth="1"/>
    <col min="7951" max="7951" width="7.42578125" style="103" customWidth="1"/>
    <col min="7952" max="7952" width="10.5703125" style="103" customWidth="1"/>
    <col min="7953" max="7953" width="11" style="103" customWidth="1"/>
    <col min="7954" max="7954" width="7.42578125" style="103" customWidth="1"/>
    <col min="7955" max="7955" width="10.5703125" style="103" customWidth="1"/>
    <col min="7956" max="7956" width="11" style="103" customWidth="1"/>
    <col min="7957" max="7957" width="7.42578125" style="103" customWidth="1"/>
    <col min="7958" max="7958" width="10.5703125" style="103" customWidth="1"/>
    <col min="7959" max="7959" width="10.140625" style="103" customWidth="1"/>
    <col min="7960" max="8192" width="9.140625" style="103"/>
    <col min="8193" max="8193" width="4.7109375" style="103" customWidth="1"/>
    <col min="8194" max="8194" width="25.28515625" style="103" customWidth="1"/>
    <col min="8195" max="8195" width="7.42578125" style="103" customWidth="1"/>
    <col min="8196" max="8196" width="10.5703125" style="103" customWidth="1"/>
    <col min="8197" max="8197" width="11" style="103" customWidth="1"/>
    <col min="8198" max="8198" width="7.42578125" style="103" customWidth="1"/>
    <col min="8199" max="8199" width="10.5703125" style="103" customWidth="1"/>
    <col min="8200" max="8200" width="11" style="103" customWidth="1"/>
    <col min="8201" max="8201" width="7.42578125" style="103" customWidth="1"/>
    <col min="8202" max="8202" width="10.5703125" style="103" customWidth="1"/>
    <col min="8203" max="8203" width="11" style="103" customWidth="1"/>
    <col min="8204" max="8204" width="7.42578125" style="103" customWidth="1"/>
    <col min="8205" max="8205" width="10.5703125" style="103" customWidth="1"/>
    <col min="8206" max="8206" width="11" style="103" customWidth="1"/>
    <col min="8207" max="8207" width="7.42578125" style="103" customWidth="1"/>
    <col min="8208" max="8208" width="10.5703125" style="103" customWidth="1"/>
    <col min="8209" max="8209" width="11" style="103" customWidth="1"/>
    <col min="8210" max="8210" width="7.42578125" style="103" customWidth="1"/>
    <col min="8211" max="8211" width="10.5703125" style="103" customWidth="1"/>
    <col min="8212" max="8212" width="11" style="103" customWidth="1"/>
    <col min="8213" max="8213" width="7.42578125" style="103" customWidth="1"/>
    <col min="8214" max="8214" width="10.5703125" style="103" customWidth="1"/>
    <col min="8215" max="8215" width="10.140625" style="103" customWidth="1"/>
    <col min="8216" max="8448" width="9.140625" style="103"/>
    <col min="8449" max="8449" width="4.7109375" style="103" customWidth="1"/>
    <col min="8450" max="8450" width="25.28515625" style="103" customWidth="1"/>
    <col min="8451" max="8451" width="7.42578125" style="103" customWidth="1"/>
    <col min="8452" max="8452" width="10.5703125" style="103" customWidth="1"/>
    <col min="8453" max="8453" width="11" style="103" customWidth="1"/>
    <col min="8454" max="8454" width="7.42578125" style="103" customWidth="1"/>
    <col min="8455" max="8455" width="10.5703125" style="103" customWidth="1"/>
    <col min="8456" max="8456" width="11" style="103" customWidth="1"/>
    <col min="8457" max="8457" width="7.42578125" style="103" customWidth="1"/>
    <col min="8458" max="8458" width="10.5703125" style="103" customWidth="1"/>
    <col min="8459" max="8459" width="11" style="103" customWidth="1"/>
    <col min="8460" max="8460" width="7.42578125" style="103" customWidth="1"/>
    <col min="8461" max="8461" width="10.5703125" style="103" customWidth="1"/>
    <col min="8462" max="8462" width="11" style="103" customWidth="1"/>
    <col min="8463" max="8463" width="7.42578125" style="103" customWidth="1"/>
    <col min="8464" max="8464" width="10.5703125" style="103" customWidth="1"/>
    <col min="8465" max="8465" width="11" style="103" customWidth="1"/>
    <col min="8466" max="8466" width="7.42578125" style="103" customWidth="1"/>
    <col min="8467" max="8467" width="10.5703125" style="103" customWidth="1"/>
    <col min="8468" max="8468" width="11" style="103" customWidth="1"/>
    <col min="8469" max="8469" width="7.42578125" style="103" customWidth="1"/>
    <col min="8470" max="8470" width="10.5703125" style="103" customWidth="1"/>
    <col min="8471" max="8471" width="10.140625" style="103" customWidth="1"/>
    <col min="8472" max="8704" width="9.140625" style="103"/>
    <col min="8705" max="8705" width="4.7109375" style="103" customWidth="1"/>
    <col min="8706" max="8706" width="25.28515625" style="103" customWidth="1"/>
    <col min="8707" max="8707" width="7.42578125" style="103" customWidth="1"/>
    <col min="8708" max="8708" width="10.5703125" style="103" customWidth="1"/>
    <col min="8709" max="8709" width="11" style="103" customWidth="1"/>
    <col min="8710" max="8710" width="7.42578125" style="103" customWidth="1"/>
    <col min="8711" max="8711" width="10.5703125" style="103" customWidth="1"/>
    <col min="8712" max="8712" width="11" style="103" customWidth="1"/>
    <col min="8713" max="8713" width="7.42578125" style="103" customWidth="1"/>
    <col min="8714" max="8714" width="10.5703125" style="103" customWidth="1"/>
    <col min="8715" max="8715" width="11" style="103" customWidth="1"/>
    <col min="8716" max="8716" width="7.42578125" style="103" customWidth="1"/>
    <col min="8717" max="8717" width="10.5703125" style="103" customWidth="1"/>
    <col min="8718" max="8718" width="11" style="103" customWidth="1"/>
    <col min="8719" max="8719" width="7.42578125" style="103" customWidth="1"/>
    <col min="8720" max="8720" width="10.5703125" style="103" customWidth="1"/>
    <col min="8721" max="8721" width="11" style="103" customWidth="1"/>
    <col min="8722" max="8722" width="7.42578125" style="103" customWidth="1"/>
    <col min="8723" max="8723" width="10.5703125" style="103" customWidth="1"/>
    <col min="8724" max="8724" width="11" style="103" customWidth="1"/>
    <col min="8725" max="8725" width="7.42578125" style="103" customWidth="1"/>
    <col min="8726" max="8726" width="10.5703125" style="103" customWidth="1"/>
    <col min="8727" max="8727" width="10.140625" style="103" customWidth="1"/>
    <col min="8728" max="8960" width="9.140625" style="103"/>
    <col min="8961" max="8961" width="4.7109375" style="103" customWidth="1"/>
    <col min="8962" max="8962" width="25.28515625" style="103" customWidth="1"/>
    <col min="8963" max="8963" width="7.42578125" style="103" customWidth="1"/>
    <col min="8964" max="8964" width="10.5703125" style="103" customWidth="1"/>
    <col min="8965" max="8965" width="11" style="103" customWidth="1"/>
    <col min="8966" max="8966" width="7.42578125" style="103" customWidth="1"/>
    <col min="8967" max="8967" width="10.5703125" style="103" customWidth="1"/>
    <col min="8968" max="8968" width="11" style="103" customWidth="1"/>
    <col min="8969" max="8969" width="7.42578125" style="103" customWidth="1"/>
    <col min="8970" max="8970" width="10.5703125" style="103" customWidth="1"/>
    <col min="8971" max="8971" width="11" style="103" customWidth="1"/>
    <col min="8972" max="8972" width="7.42578125" style="103" customWidth="1"/>
    <col min="8973" max="8973" width="10.5703125" style="103" customWidth="1"/>
    <col min="8974" max="8974" width="11" style="103" customWidth="1"/>
    <col min="8975" max="8975" width="7.42578125" style="103" customWidth="1"/>
    <col min="8976" max="8976" width="10.5703125" style="103" customWidth="1"/>
    <col min="8977" max="8977" width="11" style="103" customWidth="1"/>
    <col min="8978" max="8978" width="7.42578125" style="103" customWidth="1"/>
    <col min="8979" max="8979" width="10.5703125" style="103" customWidth="1"/>
    <col min="8980" max="8980" width="11" style="103" customWidth="1"/>
    <col min="8981" max="8981" width="7.42578125" style="103" customWidth="1"/>
    <col min="8982" max="8982" width="10.5703125" style="103" customWidth="1"/>
    <col min="8983" max="8983" width="10.140625" style="103" customWidth="1"/>
    <col min="8984" max="9216" width="9.140625" style="103"/>
    <col min="9217" max="9217" width="4.7109375" style="103" customWidth="1"/>
    <col min="9218" max="9218" width="25.28515625" style="103" customWidth="1"/>
    <col min="9219" max="9219" width="7.42578125" style="103" customWidth="1"/>
    <col min="9220" max="9220" width="10.5703125" style="103" customWidth="1"/>
    <col min="9221" max="9221" width="11" style="103" customWidth="1"/>
    <col min="9222" max="9222" width="7.42578125" style="103" customWidth="1"/>
    <col min="9223" max="9223" width="10.5703125" style="103" customWidth="1"/>
    <col min="9224" max="9224" width="11" style="103" customWidth="1"/>
    <col min="9225" max="9225" width="7.42578125" style="103" customWidth="1"/>
    <col min="9226" max="9226" width="10.5703125" style="103" customWidth="1"/>
    <col min="9227" max="9227" width="11" style="103" customWidth="1"/>
    <col min="9228" max="9228" width="7.42578125" style="103" customWidth="1"/>
    <col min="9229" max="9229" width="10.5703125" style="103" customWidth="1"/>
    <col min="9230" max="9230" width="11" style="103" customWidth="1"/>
    <col min="9231" max="9231" width="7.42578125" style="103" customWidth="1"/>
    <col min="9232" max="9232" width="10.5703125" style="103" customWidth="1"/>
    <col min="9233" max="9233" width="11" style="103" customWidth="1"/>
    <col min="9234" max="9234" width="7.42578125" style="103" customWidth="1"/>
    <col min="9235" max="9235" width="10.5703125" style="103" customWidth="1"/>
    <col min="9236" max="9236" width="11" style="103" customWidth="1"/>
    <col min="9237" max="9237" width="7.42578125" style="103" customWidth="1"/>
    <col min="9238" max="9238" width="10.5703125" style="103" customWidth="1"/>
    <col min="9239" max="9239" width="10.140625" style="103" customWidth="1"/>
    <col min="9240" max="9472" width="9.140625" style="103"/>
    <col min="9473" max="9473" width="4.7109375" style="103" customWidth="1"/>
    <col min="9474" max="9474" width="25.28515625" style="103" customWidth="1"/>
    <col min="9475" max="9475" width="7.42578125" style="103" customWidth="1"/>
    <col min="9476" max="9476" width="10.5703125" style="103" customWidth="1"/>
    <col min="9477" max="9477" width="11" style="103" customWidth="1"/>
    <col min="9478" max="9478" width="7.42578125" style="103" customWidth="1"/>
    <col min="9479" max="9479" width="10.5703125" style="103" customWidth="1"/>
    <col min="9480" max="9480" width="11" style="103" customWidth="1"/>
    <col min="9481" max="9481" width="7.42578125" style="103" customWidth="1"/>
    <col min="9482" max="9482" width="10.5703125" style="103" customWidth="1"/>
    <col min="9483" max="9483" width="11" style="103" customWidth="1"/>
    <col min="9484" max="9484" width="7.42578125" style="103" customWidth="1"/>
    <col min="9485" max="9485" width="10.5703125" style="103" customWidth="1"/>
    <col min="9486" max="9486" width="11" style="103" customWidth="1"/>
    <col min="9487" max="9487" width="7.42578125" style="103" customWidth="1"/>
    <col min="9488" max="9488" width="10.5703125" style="103" customWidth="1"/>
    <col min="9489" max="9489" width="11" style="103" customWidth="1"/>
    <col min="9490" max="9490" width="7.42578125" style="103" customWidth="1"/>
    <col min="9491" max="9491" width="10.5703125" style="103" customWidth="1"/>
    <col min="9492" max="9492" width="11" style="103" customWidth="1"/>
    <col min="9493" max="9493" width="7.42578125" style="103" customWidth="1"/>
    <col min="9494" max="9494" width="10.5703125" style="103" customWidth="1"/>
    <col min="9495" max="9495" width="10.140625" style="103" customWidth="1"/>
    <col min="9496" max="9728" width="9.140625" style="103"/>
    <col min="9729" max="9729" width="4.7109375" style="103" customWidth="1"/>
    <col min="9730" max="9730" width="25.28515625" style="103" customWidth="1"/>
    <col min="9731" max="9731" width="7.42578125" style="103" customWidth="1"/>
    <col min="9732" max="9732" width="10.5703125" style="103" customWidth="1"/>
    <col min="9733" max="9733" width="11" style="103" customWidth="1"/>
    <col min="9734" max="9734" width="7.42578125" style="103" customWidth="1"/>
    <col min="9735" max="9735" width="10.5703125" style="103" customWidth="1"/>
    <col min="9736" max="9736" width="11" style="103" customWidth="1"/>
    <col min="9737" max="9737" width="7.42578125" style="103" customWidth="1"/>
    <col min="9738" max="9738" width="10.5703125" style="103" customWidth="1"/>
    <col min="9739" max="9739" width="11" style="103" customWidth="1"/>
    <col min="9740" max="9740" width="7.42578125" style="103" customWidth="1"/>
    <col min="9741" max="9741" width="10.5703125" style="103" customWidth="1"/>
    <col min="9742" max="9742" width="11" style="103" customWidth="1"/>
    <col min="9743" max="9743" width="7.42578125" style="103" customWidth="1"/>
    <col min="9744" max="9744" width="10.5703125" style="103" customWidth="1"/>
    <col min="9745" max="9745" width="11" style="103" customWidth="1"/>
    <col min="9746" max="9746" width="7.42578125" style="103" customWidth="1"/>
    <col min="9747" max="9747" width="10.5703125" style="103" customWidth="1"/>
    <col min="9748" max="9748" width="11" style="103" customWidth="1"/>
    <col min="9749" max="9749" width="7.42578125" style="103" customWidth="1"/>
    <col min="9750" max="9750" width="10.5703125" style="103" customWidth="1"/>
    <col min="9751" max="9751" width="10.140625" style="103" customWidth="1"/>
    <col min="9752" max="9984" width="9.140625" style="103"/>
    <col min="9985" max="9985" width="4.7109375" style="103" customWidth="1"/>
    <col min="9986" max="9986" width="25.28515625" style="103" customWidth="1"/>
    <col min="9987" max="9987" width="7.42578125" style="103" customWidth="1"/>
    <col min="9988" max="9988" width="10.5703125" style="103" customWidth="1"/>
    <col min="9989" max="9989" width="11" style="103" customWidth="1"/>
    <col min="9990" max="9990" width="7.42578125" style="103" customWidth="1"/>
    <col min="9991" max="9991" width="10.5703125" style="103" customWidth="1"/>
    <col min="9992" max="9992" width="11" style="103" customWidth="1"/>
    <col min="9993" max="9993" width="7.42578125" style="103" customWidth="1"/>
    <col min="9994" max="9994" width="10.5703125" style="103" customWidth="1"/>
    <col min="9995" max="9995" width="11" style="103" customWidth="1"/>
    <col min="9996" max="9996" width="7.42578125" style="103" customWidth="1"/>
    <col min="9997" max="9997" width="10.5703125" style="103" customWidth="1"/>
    <col min="9998" max="9998" width="11" style="103" customWidth="1"/>
    <col min="9999" max="9999" width="7.42578125" style="103" customWidth="1"/>
    <col min="10000" max="10000" width="10.5703125" style="103" customWidth="1"/>
    <col min="10001" max="10001" width="11" style="103" customWidth="1"/>
    <col min="10002" max="10002" width="7.42578125" style="103" customWidth="1"/>
    <col min="10003" max="10003" width="10.5703125" style="103" customWidth="1"/>
    <col min="10004" max="10004" width="11" style="103" customWidth="1"/>
    <col min="10005" max="10005" width="7.42578125" style="103" customWidth="1"/>
    <col min="10006" max="10006" width="10.5703125" style="103" customWidth="1"/>
    <col min="10007" max="10007" width="10.140625" style="103" customWidth="1"/>
    <col min="10008" max="10240" width="9.140625" style="103"/>
    <col min="10241" max="10241" width="4.7109375" style="103" customWidth="1"/>
    <col min="10242" max="10242" width="25.28515625" style="103" customWidth="1"/>
    <col min="10243" max="10243" width="7.42578125" style="103" customWidth="1"/>
    <col min="10244" max="10244" width="10.5703125" style="103" customWidth="1"/>
    <col min="10245" max="10245" width="11" style="103" customWidth="1"/>
    <col min="10246" max="10246" width="7.42578125" style="103" customWidth="1"/>
    <col min="10247" max="10247" width="10.5703125" style="103" customWidth="1"/>
    <col min="10248" max="10248" width="11" style="103" customWidth="1"/>
    <col min="10249" max="10249" width="7.42578125" style="103" customWidth="1"/>
    <col min="10250" max="10250" width="10.5703125" style="103" customWidth="1"/>
    <col min="10251" max="10251" width="11" style="103" customWidth="1"/>
    <col min="10252" max="10252" width="7.42578125" style="103" customWidth="1"/>
    <col min="10253" max="10253" width="10.5703125" style="103" customWidth="1"/>
    <col min="10254" max="10254" width="11" style="103" customWidth="1"/>
    <col min="10255" max="10255" width="7.42578125" style="103" customWidth="1"/>
    <col min="10256" max="10256" width="10.5703125" style="103" customWidth="1"/>
    <col min="10257" max="10257" width="11" style="103" customWidth="1"/>
    <col min="10258" max="10258" width="7.42578125" style="103" customWidth="1"/>
    <col min="10259" max="10259" width="10.5703125" style="103" customWidth="1"/>
    <col min="10260" max="10260" width="11" style="103" customWidth="1"/>
    <col min="10261" max="10261" width="7.42578125" style="103" customWidth="1"/>
    <col min="10262" max="10262" width="10.5703125" style="103" customWidth="1"/>
    <col min="10263" max="10263" width="10.140625" style="103" customWidth="1"/>
    <col min="10264" max="10496" width="9.140625" style="103"/>
    <col min="10497" max="10497" width="4.7109375" style="103" customWidth="1"/>
    <col min="10498" max="10498" width="25.28515625" style="103" customWidth="1"/>
    <col min="10499" max="10499" width="7.42578125" style="103" customWidth="1"/>
    <col min="10500" max="10500" width="10.5703125" style="103" customWidth="1"/>
    <col min="10501" max="10501" width="11" style="103" customWidth="1"/>
    <col min="10502" max="10502" width="7.42578125" style="103" customWidth="1"/>
    <col min="10503" max="10503" width="10.5703125" style="103" customWidth="1"/>
    <col min="10504" max="10504" width="11" style="103" customWidth="1"/>
    <col min="10505" max="10505" width="7.42578125" style="103" customWidth="1"/>
    <col min="10506" max="10506" width="10.5703125" style="103" customWidth="1"/>
    <col min="10507" max="10507" width="11" style="103" customWidth="1"/>
    <col min="10508" max="10508" width="7.42578125" style="103" customWidth="1"/>
    <col min="10509" max="10509" width="10.5703125" style="103" customWidth="1"/>
    <col min="10510" max="10510" width="11" style="103" customWidth="1"/>
    <col min="10511" max="10511" width="7.42578125" style="103" customWidth="1"/>
    <col min="10512" max="10512" width="10.5703125" style="103" customWidth="1"/>
    <col min="10513" max="10513" width="11" style="103" customWidth="1"/>
    <col min="10514" max="10514" width="7.42578125" style="103" customWidth="1"/>
    <col min="10515" max="10515" width="10.5703125" style="103" customWidth="1"/>
    <col min="10516" max="10516" width="11" style="103" customWidth="1"/>
    <col min="10517" max="10517" width="7.42578125" style="103" customWidth="1"/>
    <col min="10518" max="10518" width="10.5703125" style="103" customWidth="1"/>
    <col min="10519" max="10519" width="10.140625" style="103" customWidth="1"/>
    <col min="10520" max="10752" width="9.140625" style="103"/>
    <col min="10753" max="10753" width="4.7109375" style="103" customWidth="1"/>
    <col min="10754" max="10754" width="25.28515625" style="103" customWidth="1"/>
    <col min="10755" max="10755" width="7.42578125" style="103" customWidth="1"/>
    <col min="10756" max="10756" width="10.5703125" style="103" customWidth="1"/>
    <col min="10757" max="10757" width="11" style="103" customWidth="1"/>
    <col min="10758" max="10758" width="7.42578125" style="103" customWidth="1"/>
    <col min="10759" max="10759" width="10.5703125" style="103" customWidth="1"/>
    <col min="10760" max="10760" width="11" style="103" customWidth="1"/>
    <col min="10761" max="10761" width="7.42578125" style="103" customWidth="1"/>
    <col min="10762" max="10762" width="10.5703125" style="103" customWidth="1"/>
    <col min="10763" max="10763" width="11" style="103" customWidth="1"/>
    <col min="10764" max="10764" width="7.42578125" style="103" customWidth="1"/>
    <col min="10765" max="10765" width="10.5703125" style="103" customWidth="1"/>
    <col min="10766" max="10766" width="11" style="103" customWidth="1"/>
    <col min="10767" max="10767" width="7.42578125" style="103" customWidth="1"/>
    <col min="10768" max="10768" width="10.5703125" style="103" customWidth="1"/>
    <col min="10769" max="10769" width="11" style="103" customWidth="1"/>
    <col min="10770" max="10770" width="7.42578125" style="103" customWidth="1"/>
    <col min="10771" max="10771" width="10.5703125" style="103" customWidth="1"/>
    <col min="10772" max="10772" width="11" style="103" customWidth="1"/>
    <col min="10773" max="10773" width="7.42578125" style="103" customWidth="1"/>
    <col min="10774" max="10774" width="10.5703125" style="103" customWidth="1"/>
    <col min="10775" max="10775" width="10.140625" style="103" customWidth="1"/>
    <col min="10776" max="11008" width="9.140625" style="103"/>
    <col min="11009" max="11009" width="4.7109375" style="103" customWidth="1"/>
    <col min="11010" max="11010" width="25.28515625" style="103" customWidth="1"/>
    <col min="11011" max="11011" width="7.42578125" style="103" customWidth="1"/>
    <col min="11012" max="11012" width="10.5703125" style="103" customWidth="1"/>
    <col min="11013" max="11013" width="11" style="103" customWidth="1"/>
    <col min="11014" max="11014" width="7.42578125" style="103" customWidth="1"/>
    <col min="11015" max="11015" width="10.5703125" style="103" customWidth="1"/>
    <col min="11016" max="11016" width="11" style="103" customWidth="1"/>
    <col min="11017" max="11017" width="7.42578125" style="103" customWidth="1"/>
    <col min="11018" max="11018" width="10.5703125" style="103" customWidth="1"/>
    <col min="11019" max="11019" width="11" style="103" customWidth="1"/>
    <col min="11020" max="11020" width="7.42578125" style="103" customWidth="1"/>
    <col min="11021" max="11021" width="10.5703125" style="103" customWidth="1"/>
    <col min="11022" max="11022" width="11" style="103" customWidth="1"/>
    <col min="11023" max="11023" width="7.42578125" style="103" customWidth="1"/>
    <col min="11024" max="11024" width="10.5703125" style="103" customWidth="1"/>
    <col min="11025" max="11025" width="11" style="103" customWidth="1"/>
    <col min="11026" max="11026" width="7.42578125" style="103" customWidth="1"/>
    <col min="11027" max="11027" width="10.5703125" style="103" customWidth="1"/>
    <col min="11028" max="11028" width="11" style="103" customWidth="1"/>
    <col min="11029" max="11029" width="7.42578125" style="103" customWidth="1"/>
    <col min="11030" max="11030" width="10.5703125" style="103" customWidth="1"/>
    <col min="11031" max="11031" width="10.140625" style="103" customWidth="1"/>
    <col min="11032" max="11264" width="9.140625" style="103"/>
    <col min="11265" max="11265" width="4.7109375" style="103" customWidth="1"/>
    <col min="11266" max="11266" width="25.28515625" style="103" customWidth="1"/>
    <col min="11267" max="11267" width="7.42578125" style="103" customWidth="1"/>
    <col min="11268" max="11268" width="10.5703125" style="103" customWidth="1"/>
    <col min="11269" max="11269" width="11" style="103" customWidth="1"/>
    <col min="11270" max="11270" width="7.42578125" style="103" customWidth="1"/>
    <col min="11271" max="11271" width="10.5703125" style="103" customWidth="1"/>
    <col min="11272" max="11272" width="11" style="103" customWidth="1"/>
    <col min="11273" max="11273" width="7.42578125" style="103" customWidth="1"/>
    <col min="11274" max="11274" width="10.5703125" style="103" customWidth="1"/>
    <col min="11275" max="11275" width="11" style="103" customWidth="1"/>
    <col min="11276" max="11276" width="7.42578125" style="103" customWidth="1"/>
    <col min="11277" max="11277" width="10.5703125" style="103" customWidth="1"/>
    <col min="11278" max="11278" width="11" style="103" customWidth="1"/>
    <col min="11279" max="11279" width="7.42578125" style="103" customWidth="1"/>
    <col min="11280" max="11280" width="10.5703125" style="103" customWidth="1"/>
    <col min="11281" max="11281" width="11" style="103" customWidth="1"/>
    <col min="11282" max="11282" width="7.42578125" style="103" customWidth="1"/>
    <col min="11283" max="11283" width="10.5703125" style="103" customWidth="1"/>
    <col min="11284" max="11284" width="11" style="103" customWidth="1"/>
    <col min="11285" max="11285" width="7.42578125" style="103" customWidth="1"/>
    <col min="11286" max="11286" width="10.5703125" style="103" customWidth="1"/>
    <col min="11287" max="11287" width="10.140625" style="103" customWidth="1"/>
    <col min="11288" max="11520" width="9.140625" style="103"/>
    <col min="11521" max="11521" width="4.7109375" style="103" customWidth="1"/>
    <col min="11522" max="11522" width="25.28515625" style="103" customWidth="1"/>
    <col min="11523" max="11523" width="7.42578125" style="103" customWidth="1"/>
    <col min="11524" max="11524" width="10.5703125" style="103" customWidth="1"/>
    <col min="11525" max="11525" width="11" style="103" customWidth="1"/>
    <col min="11526" max="11526" width="7.42578125" style="103" customWidth="1"/>
    <col min="11527" max="11527" width="10.5703125" style="103" customWidth="1"/>
    <col min="11528" max="11528" width="11" style="103" customWidth="1"/>
    <col min="11529" max="11529" width="7.42578125" style="103" customWidth="1"/>
    <col min="11530" max="11530" width="10.5703125" style="103" customWidth="1"/>
    <col min="11531" max="11531" width="11" style="103" customWidth="1"/>
    <col min="11532" max="11532" width="7.42578125" style="103" customWidth="1"/>
    <col min="11533" max="11533" width="10.5703125" style="103" customWidth="1"/>
    <col min="11534" max="11534" width="11" style="103" customWidth="1"/>
    <col min="11535" max="11535" width="7.42578125" style="103" customWidth="1"/>
    <col min="11536" max="11536" width="10.5703125" style="103" customWidth="1"/>
    <col min="11537" max="11537" width="11" style="103" customWidth="1"/>
    <col min="11538" max="11538" width="7.42578125" style="103" customWidth="1"/>
    <col min="11539" max="11539" width="10.5703125" style="103" customWidth="1"/>
    <col min="11540" max="11540" width="11" style="103" customWidth="1"/>
    <col min="11541" max="11541" width="7.42578125" style="103" customWidth="1"/>
    <col min="11542" max="11542" width="10.5703125" style="103" customWidth="1"/>
    <col min="11543" max="11543" width="10.140625" style="103" customWidth="1"/>
    <col min="11544" max="11776" width="9.140625" style="103"/>
    <col min="11777" max="11777" width="4.7109375" style="103" customWidth="1"/>
    <col min="11778" max="11778" width="25.28515625" style="103" customWidth="1"/>
    <col min="11779" max="11779" width="7.42578125" style="103" customWidth="1"/>
    <col min="11780" max="11780" width="10.5703125" style="103" customWidth="1"/>
    <col min="11781" max="11781" width="11" style="103" customWidth="1"/>
    <col min="11782" max="11782" width="7.42578125" style="103" customWidth="1"/>
    <col min="11783" max="11783" width="10.5703125" style="103" customWidth="1"/>
    <col min="11784" max="11784" width="11" style="103" customWidth="1"/>
    <col min="11785" max="11785" width="7.42578125" style="103" customWidth="1"/>
    <col min="11786" max="11786" width="10.5703125" style="103" customWidth="1"/>
    <col min="11787" max="11787" width="11" style="103" customWidth="1"/>
    <col min="11788" max="11788" width="7.42578125" style="103" customWidth="1"/>
    <col min="11789" max="11789" width="10.5703125" style="103" customWidth="1"/>
    <col min="11790" max="11790" width="11" style="103" customWidth="1"/>
    <col min="11791" max="11791" width="7.42578125" style="103" customWidth="1"/>
    <col min="11792" max="11792" width="10.5703125" style="103" customWidth="1"/>
    <col min="11793" max="11793" width="11" style="103" customWidth="1"/>
    <col min="11794" max="11794" width="7.42578125" style="103" customWidth="1"/>
    <col min="11795" max="11795" width="10.5703125" style="103" customWidth="1"/>
    <col min="11796" max="11796" width="11" style="103" customWidth="1"/>
    <col min="11797" max="11797" width="7.42578125" style="103" customWidth="1"/>
    <col min="11798" max="11798" width="10.5703125" style="103" customWidth="1"/>
    <col min="11799" max="11799" width="10.140625" style="103" customWidth="1"/>
    <col min="11800" max="12032" width="9.140625" style="103"/>
    <col min="12033" max="12033" width="4.7109375" style="103" customWidth="1"/>
    <col min="12034" max="12034" width="25.28515625" style="103" customWidth="1"/>
    <col min="12035" max="12035" width="7.42578125" style="103" customWidth="1"/>
    <col min="12036" max="12036" width="10.5703125" style="103" customWidth="1"/>
    <col min="12037" max="12037" width="11" style="103" customWidth="1"/>
    <col min="12038" max="12038" width="7.42578125" style="103" customWidth="1"/>
    <col min="12039" max="12039" width="10.5703125" style="103" customWidth="1"/>
    <col min="12040" max="12040" width="11" style="103" customWidth="1"/>
    <col min="12041" max="12041" width="7.42578125" style="103" customWidth="1"/>
    <col min="12042" max="12042" width="10.5703125" style="103" customWidth="1"/>
    <col min="12043" max="12043" width="11" style="103" customWidth="1"/>
    <col min="12044" max="12044" width="7.42578125" style="103" customWidth="1"/>
    <col min="12045" max="12045" width="10.5703125" style="103" customWidth="1"/>
    <col min="12046" max="12046" width="11" style="103" customWidth="1"/>
    <col min="12047" max="12047" width="7.42578125" style="103" customWidth="1"/>
    <col min="12048" max="12048" width="10.5703125" style="103" customWidth="1"/>
    <col min="12049" max="12049" width="11" style="103" customWidth="1"/>
    <col min="12050" max="12050" width="7.42578125" style="103" customWidth="1"/>
    <col min="12051" max="12051" width="10.5703125" style="103" customWidth="1"/>
    <col min="12052" max="12052" width="11" style="103" customWidth="1"/>
    <col min="12053" max="12053" width="7.42578125" style="103" customWidth="1"/>
    <col min="12054" max="12054" width="10.5703125" style="103" customWidth="1"/>
    <col min="12055" max="12055" width="10.140625" style="103" customWidth="1"/>
    <col min="12056" max="12288" width="9.140625" style="103"/>
    <col min="12289" max="12289" width="4.7109375" style="103" customWidth="1"/>
    <col min="12290" max="12290" width="25.28515625" style="103" customWidth="1"/>
    <col min="12291" max="12291" width="7.42578125" style="103" customWidth="1"/>
    <col min="12292" max="12292" width="10.5703125" style="103" customWidth="1"/>
    <col min="12293" max="12293" width="11" style="103" customWidth="1"/>
    <col min="12294" max="12294" width="7.42578125" style="103" customWidth="1"/>
    <col min="12295" max="12295" width="10.5703125" style="103" customWidth="1"/>
    <col min="12296" max="12296" width="11" style="103" customWidth="1"/>
    <col min="12297" max="12297" width="7.42578125" style="103" customWidth="1"/>
    <col min="12298" max="12298" width="10.5703125" style="103" customWidth="1"/>
    <col min="12299" max="12299" width="11" style="103" customWidth="1"/>
    <col min="12300" max="12300" width="7.42578125" style="103" customWidth="1"/>
    <col min="12301" max="12301" width="10.5703125" style="103" customWidth="1"/>
    <col min="12302" max="12302" width="11" style="103" customWidth="1"/>
    <col min="12303" max="12303" width="7.42578125" style="103" customWidth="1"/>
    <col min="12304" max="12304" width="10.5703125" style="103" customWidth="1"/>
    <col min="12305" max="12305" width="11" style="103" customWidth="1"/>
    <col min="12306" max="12306" width="7.42578125" style="103" customWidth="1"/>
    <col min="12307" max="12307" width="10.5703125" style="103" customWidth="1"/>
    <col min="12308" max="12308" width="11" style="103" customWidth="1"/>
    <col min="12309" max="12309" width="7.42578125" style="103" customWidth="1"/>
    <col min="12310" max="12310" width="10.5703125" style="103" customWidth="1"/>
    <col min="12311" max="12311" width="10.140625" style="103" customWidth="1"/>
    <col min="12312" max="12544" width="9.140625" style="103"/>
    <col min="12545" max="12545" width="4.7109375" style="103" customWidth="1"/>
    <col min="12546" max="12546" width="25.28515625" style="103" customWidth="1"/>
    <col min="12547" max="12547" width="7.42578125" style="103" customWidth="1"/>
    <col min="12548" max="12548" width="10.5703125" style="103" customWidth="1"/>
    <col min="12549" max="12549" width="11" style="103" customWidth="1"/>
    <col min="12550" max="12550" width="7.42578125" style="103" customWidth="1"/>
    <col min="12551" max="12551" width="10.5703125" style="103" customWidth="1"/>
    <col min="12552" max="12552" width="11" style="103" customWidth="1"/>
    <col min="12553" max="12553" width="7.42578125" style="103" customWidth="1"/>
    <col min="12554" max="12554" width="10.5703125" style="103" customWidth="1"/>
    <col min="12555" max="12555" width="11" style="103" customWidth="1"/>
    <col min="12556" max="12556" width="7.42578125" style="103" customWidth="1"/>
    <col min="12557" max="12557" width="10.5703125" style="103" customWidth="1"/>
    <col min="12558" max="12558" width="11" style="103" customWidth="1"/>
    <col min="12559" max="12559" width="7.42578125" style="103" customWidth="1"/>
    <col min="12560" max="12560" width="10.5703125" style="103" customWidth="1"/>
    <col min="12561" max="12561" width="11" style="103" customWidth="1"/>
    <col min="12562" max="12562" width="7.42578125" style="103" customWidth="1"/>
    <col min="12563" max="12563" width="10.5703125" style="103" customWidth="1"/>
    <col min="12564" max="12564" width="11" style="103" customWidth="1"/>
    <col min="12565" max="12565" width="7.42578125" style="103" customWidth="1"/>
    <col min="12566" max="12566" width="10.5703125" style="103" customWidth="1"/>
    <col min="12567" max="12567" width="10.140625" style="103" customWidth="1"/>
    <col min="12568" max="12800" width="9.140625" style="103"/>
    <col min="12801" max="12801" width="4.7109375" style="103" customWidth="1"/>
    <col min="12802" max="12802" width="25.28515625" style="103" customWidth="1"/>
    <col min="12803" max="12803" width="7.42578125" style="103" customWidth="1"/>
    <col min="12804" max="12804" width="10.5703125" style="103" customWidth="1"/>
    <col min="12805" max="12805" width="11" style="103" customWidth="1"/>
    <col min="12806" max="12806" width="7.42578125" style="103" customWidth="1"/>
    <col min="12807" max="12807" width="10.5703125" style="103" customWidth="1"/>
    <col min="12808" max="12808" width="11" style="103" customWidth="1"/>
    <col min="12809" max="12809" width="7.42578125" style="103" customWidth="1"/>
    <col min="12810" max="12810" width="10.5703125" style="103" customWidth="1"/>
    <col min="12811" max="12811" width="11" style="103" customWidth="1"/>
    <col min="12812" max="12812" width="7.42578125" style="103" customWidth="1"/>
    <col min="12813" max="12813" width="10.5703125" style="103" customWidth="1"/>
    <col min="12814" max="12814" width="11" style="103" customWidth="1"/>
    <col min="12815" max="12815" width="7.42578125" style="103" customWidth="1"/>
    <col min="12816" max="12816" width="10.5703125" style="103" customWidth="1"/>
    <col min="12817" max="12817" width="11" style="103" customWidth="1"/>
    <col min="12818" max="12818" width="7.42578125" style="103" customWidth="1"/>
    <col min="12819" max="12819" width="10.5703125" style="103" customWidth="1"/>
    <col min="12820" max="12820" width="11" style="103" customWidth="1"/>
    <col min="12821" max="12821" width="7.42578125" style="103" customWidth="1"/>
    <col min="12822" max="12822" width="10.5703125" style="103" customWidth="1"/>
    <col min="12823" max="12823" width="10.140625" style="103" customWidth="1"/>
    <col min="12824" max="13056" width="9.140625" style="103"/>
    <col min="13057" max="13057" width="4.7109375" style="103" customWidth="1"/>
    <col min="13058" max="13058" width="25.28515625" style="103" customWidth="1"/>
    <col min="13059" max="13059" width="7.42578125" style="103" customWidth="1"/>
    <col min="13060" max="13060" width="10.5703125" style="103" customWidth="1"/>
    <col min="13061" max="13061" width="11" style="103" customWidth="1"/>
    <col min="13062" max="13062" width="7.42578125" style="103" customWidth="1"/>
    <col min="13063" max="13063" width="10.5703125" style="103" customWidth="1"/>
    <col min="13064" max="13064" width="11" style="103" customWidth="1"/>
    <col min="13065" max="13065" width="7.42578125" style="103" customWidth="1"/>
    <col min="13066" max="13066" width="10.5703125" style="103" customWidth="1"/>
    <col min="13067" max="13067" width="11" style="103" customWidth="1"/>
    <col min="13068" max="13068" width="7.42578125" style="103" customWidth="1"/>
    <col min="13069" max="13069" width="10.5703125" style="103" customWidth="1"/>
    <col min="13070" max="13070" width="11" style="103" customWidth="1"/>
    <col min="13071" max="13071" width="7.42578125" style="103" customWidth="1"/>
    <col min="13072" max="13072" width="10.5703125" style="103" customWidth="1"/>
    <col min="13073" max="13073" width="11" style="103" customWidth="1"/>
    <col min="13074" max="13074" width="7.42578125" style="103" customWidth="1"/>
    <col min="13075" max="13075" width="10.5703125" style="103" customWidth="1"/>
    <col min="13076" max="13076" width="11" style="103" customWidth="1"/>
    <col min="13077" max="13077" width="7.42578125" style="103" customWidth="1"/>
    <col min="13078" max="13078" width="10.5703125" style="103" customWidth="1"/>
    <col min="13079" max="13079" width="10.140625" style="103" customWidth="1"/>
    <col min="13080" max="13312" width="9.140625" style="103"/>
    <col min="13313" max="13313" width="4.7109375" style="103" customWidth="1"/>
    <col min="13314" max="13314" width="25.28515625" style="103" customWidth="1"/>
    <col min="13315" max="13315" width="7.42578125" style="103" customWidth="1"/>
    <col min="13316" max="13316" width="10.5703125" style="103" customWidth="1"/>
    <col min="13317" max="13317" width="11" style="103" customWidth="1"/>
    <col min="13318" max="13318" width="7.42578125" style="103" customWidth="1"/>
    <col min="13319" max="13319" width="10.5703125" style="103" customWidth="1"/>
    <col min="13320" max="13320" width="11" style="103" customWidth="1"/>
    <col min="13321" max="13321" width="7.42578125" style="103" customWidth="1"/>
    <col min="13322" max="13322" width="10.5703125" style="103" customWidth="1"/>
    <col min="13323" max="13323" width="11" style="103" customWidth="1"/>
    <col min="13324" max="13324" width="7.42578125" style="103" customWidth="1"/>
    <col min="13325" max="13325" width="10.5703125" style="103" customWidth="1"/>
    <col min="13326" max="13326" width="11" style="103" customWidth="1"/>
    <col min="13327" max="13327" width="7.42578125" style="103" customWidth="1"/>
    <col min="13328" max="13328" width="10.5703125" style="103" customWidth="1"/>
    <col min="13329" max="13329" width="11" style="103" customWidth="1"/>
    <col min="13330" max="13330" width="7.42578125" style="103" customWidth="1"/>
    <col min="13331" max="13331" width="10.5703125" style="103" customWidth="1"/>
    <col min="13332" max="13332" width="11" style="103" customWidth="1"/>
    <col min="13333" max="13333" width="7.42578125" style="103" customWidth="1"/>
    <col min="13334" max="13334" width="10.5703125" style="103" customWidth="1"/>
    <col min="13335" max="13335" width="10.140625" style="103" customWidth="1"/>
    <col min="13336" max="13568" width="9.140625" style="103"/>
    <col min="13569" max="13569" width="4.7109375" style="103" customWidth="1"/>
    <col min="13570" max="13570" width="25.28515625" style="103" customWidth="1"/>
    <col min="13571" max="13571" width="7.42578125" style="103" customWidth="1"/>
    <col min="13572" max="13572" width="10.5703125" style="103" customWidth="1"/>
    <col min="13573" max="13573" width="11" style="103" customWidth="1"/>
    <col min="13574" max="13574" width="7.42578125" style="103" customWidth="1"/>
    <col min="13575" max="13575" width="10.5703125" style="103" customWidth="1"/>
    <col min="13576" max="13576" width="11" style="103" customWidth="1"/>
    <col min="13577" max="13577" width="7.42578125" style="103" customWidth="1"/>
    <col min="13578" max="13578" width="10.5703125" style="103" customWidth="1"/>
    <col min="13579" max="13579" width="11" style="103" customWidth="1"/>
    <col min="13580" max="13580" width="7.42578125" style="103" customWidth="1"/>
    <col min="13581" max="13581" width="10.5703125" style="103" customWidth="1"/>
    <col min="13582" max="13582" width="11" style="103" customWidth="1"/>
    <col min="13583" max="13583" width="7.42578125" style="103" customWidth="1"/>
    <col min="13584" max="13584" width="10.5703125" style="103" customWidth="1"/>
    <col min="13585" max="13585" width="11" style="103" customWidth="1"/>
    <col min="13586" max="13586" width="7.42578125" style="103" customWidth="1"/>
    <col min="13587" max="13587" width="10.5703125" style="103" customWidth="1"/>
    <col min="13588" max="13588" width="11" style="103" customWidth="1"/>
    <col min="13589" max="13589" width="7.42578125" style="103" customWidth="1"/>
    <col min="13590" max="13590" width="10.5703125" style="103" customWidth="1"/>
    <col min="13591" max="13591" width="10.140625" style="103" customWidth="1"/>
    <col min="13592" max="13824" width="9.140625" style="103"/>
    <col min="13825" max="13825" width="4.7109375" style="103" customWidth="1"/>
    <col min="13826" max="13826" width="25.28515625" style="103" customWidth="1"/>
    <col min="13827" max="13827" width="7.42578125" style="103" customWidth="1"/>
    <col min="13828" max="13828" width="10.5703125" style="103" customWidth="1"/>
    <col min="13829" max="13829" width="11" style="103" customWidth="1"/>
    <col min="13830" max="13830" width="7.42578125" style="103" customWidth="1"/>
    <col min="13831" max="13831" width="10.5703125" style="103" customWidth="1"/>
    <col min="13832" max="13832" width="11" style="103" customWidth="1"/>
    <col min="13833" max="13833" width="7.42578125" style="103" customWidth="1"/>
    <col min="13834" max="13834" width="10.5703125" style="103" customWidth="1"/>
    <col min="13835" max="13835" width="11" style="103" customWidth="1"/>
    <col min="13836" max="13836" width="7.42578125" style="103" customWidth="1"/>
    <col min="13837" max="13837" width="10.5703125" style="103" customWidth="1"/>
    <col min="13838" max="13838" width="11" style="103" customWidth="1"/>
    <col min="13839" max="13839" width="7.42578125" style="103" customWidth="1"/>
    <col min="13840" max="13840" width="10.5703125" style="103" customWidth="1"/>
    <col min="13841" max="13841" width="11" style="103" customWidth="1"/>
    <col min="13842" max="13842" width="7.42578125" style="103" customWidth="1"/>
    <col min="13843" max="13843" width="10.5703125" style="103" customWidth="1"/>
    <col min="13844" max="13844" width="11" style="103" customWidth="1"/>
    <col min="13845" max="13845" width="7.42578125" style="103" customWidth="1"/>
    <col min="13846" max="13846" width="10.5703125" style="103" customWidth="1"/>
    <col min="13847" max="13847" width="10.140625" style="103" customWidth="1"/>
    <col min="13848" max="14080" width="9.140625" style="103"/>
    <col min="14081" max="14081" width="4.7109375" style="103" customWidth="1"/>
    <col min="14082" max="14082" width="25.28515625" style="103" customWidth="1"/>
    <col min="14083" max="14083" width="7.42578125" style="103" customWidth="1"/>
    <col min="14084" max="14084" width="10.5703125" style="103" customWidth="1"/>
    <col min="14085" max="14085" width="11" style="103" customWidth="1"/>
    <col min="14086" max="14086" width="7.42578125" style="103" customWidth="1"/>
    <col min="14087" max="14087" width="10.5703125" style="103" customWidth="1"/>
    <col min="14088" max="14088" width="11" style="103" customWidth="1"/>
    <col min="14089" max="14089" width="7.42578125" style="103" customWidth="1"/>
    <col min="14090" max="14090" width="10.5703125" style="103" customWidth="1"/>
    <col min="14091" max="14091" width="11" style="103" customWidth="1"/>
    <col min="14092" max="14092" width="7.42578125" style="103" customWidth="1"/>
    <col min="14093" max="14093" width="10.5703125" style="103" customWidth="1"/>
    <col min="14094" max="14094" width="11" style="103" customWidth="1"/>
    <col min="14095" max="14095" width="7.42578125" style="103" customWidth="1"/>
    <col min="14096" max="14096" width="10.5703125" style="103" customWidth="1"/>
    <col min="14097" max="14097" width="11" style="103" customWidth="1"/>
    <col min="14098" max="14098" width="7.42578125" style="103" customWidth="1"/>
    <col min="14099" max="14099" width="10.5703125" style="103" customWidth="1"/>
    <col min="14100" max="14100" width="11" style="103" customWidth="1"/>
    <col min="14101" max="14101" width="7.42578125" style="103" customWidth="1"/>
    <col min="14102" max="14102" width="10.5703125" style="103" customWidth="1"/>
    <col min="14103" max="14103" width="10.140625" style="103" customWidth="1"/>
    <col min="14104" max="14336" width="9.140625" style="103"/>
    <col min="14337" max="14337" width="4.7109375" style="103" customWidth="1"/>
    <col min="14338" max="14338" width="25.28515625" style="103" customWidth="1"/>
    <col min="14339" max="14339" width="7.42578125" style="103" customWidth="1"/>
    <col min="14340" max="14340" width="10.5703125" style="103" customWidth="1"/>
    <col min="14341" max="14341" width="11" style="103" customWidth="1"/>
    <col min="14342" max="14342" width="7.42578125" style="103" customWidth="1"/>
    <col min="14343" max="14343" width="10.5703125" style="103" customWidth="1"/>
    <col min="14344" max="14344" width="11" style="103" customWidth="1"/>
    <col min="14345" max="14345" width="7.42578125" style="103" customWidth="1"/>
    <col min="14346" max="14346" width="10.5703125" style="103" customWidth="1"/>
    <col min="14347" max="14347" width="11" style="103" customWidth="1"/>
    <col min="14348" max="14348" width="7.42578125" style="103" customWidth="1"/>
    <col min="14349" max="14349" width="10.5703125" style="103" customWidth="1"/>
    <col min="14350" max="14350" width="11" style="103" customWidth="1"/>
    <col min="14351" max="14351" width="7.42578125" style="103" customWidth="1"/>
    <col min="14352" max="14352" width="10.5703125" style="103" customWidth="1"/>
    <col min="14353" max="14353" width="11" style="103" customWidth="1"/>
    <col min="14354" max="14354" width="7.42578125" style="103" customWidth="1"/>
    <col min="14355" max="14355" width="10.5703125" style="103" customWidth="1"/>
    <col min="14356" max="14356" width="11" style="103" customWidth="1"/>
    <col min="14357" max="14357" width="7.42578125" style="103" customWidth="1"/>
    <col min="14358" max="14358" width="10.5703125" style="103" customWidth="1"/>
    <col min="14359" max="14359" width="10.140625" style="103" customWidth="1"/>
    <col min="14360" max="14592" width="9.140625" style="103"/>
    <col min="14593" max="14593" width="4.7109375" style="103" customWidth="1"/>
    <col min="14594" max="14594" width="25.28515625" style="103" customWidth="1"/>
    <col min="14595" max="14595" width="7.42578125" style="103" customWidth="1"/>
    <col min="14596" max="14596" width="10.5703125" style="103" customWidth="1"/>
    <col min="14597" max="14597" width="11" style="103" customWidth="1"/>
    <col min="14598" max="14598" width="7.42578125" style="103" customWidth="1"/>
    <col min="14599" max="14599" width="10.5703125" style="103" customWidth="1"/>
    <col min="14600" max="14600" width="11" style="103" customWidth="1"/>
    <col min="14601" max="14601" width="7.42578125" style="103" customWidth="1"/>
    <col min="14602" max="14602" width="10.5703125" style="103" customWidth="1"/>
    <col min="14603" max="14603" width="11" style="103" customWidth="1"/>
    <col min="14604" max="14604" width="7.42578125" style="103" customWidth="1"/>
    <col min="14605" max="14605" width="10.5703125" style="103" customWidth="1"/>
    <col min="14606" max="14606" width="11" style="103" customWidth="1"/>
    <col min="14607" max="14607" width="7.42578125" style="103" customWidth="1"/>
    <col min="14608" max="14608" width="10.5703125" style="103" customWidth="1"/>
    <col min="14609" max="14609" width="11" style="103" customWidth="1"/>
    <col min="14610" max="14610" width="7.42578125" style="103" customWidth="1"/>
    <col min="14611" max="14611" width="10.5703125" style="103" customWidth="1"/>
    <col min="14612" max="14612" width="11" style="103" customWidth="1"/>
    <col min="14613" max="14613" width="7.42578125" style="103" customWidth="1"/>
    <col min="14614" max="14614" width="10.5703125" style="103" customWidth="1"/>
    <col min="14615" max="14615" width="10.140625" style="103" customWidth="1"/>
    <col min="14616" max="14848" width="9.140625" style="103"/>
    <col min="14849" max="14849" width="4.7109375" style="103" customWidth="1"/>
    <col min="14850" max="14850" width="25.28515625" style="103" customWidth="1"/>
    <col min="14851" max="14851" width="7.42578125" style="103" customWidth="1"/>
    <col min="14852" max="14852" width="10.5703125" style="103" customWidth="1"/>
    <col min="14853" max="14853" width="11" style="103" customWidth="1"/>
    <col min="14854" max="14854" width="7.42578125" style="103" customWidth="1"/>
    <col min="14855" max="14855" width="10.5703125" style="103" customWidth="1"/>
    <col min="14856" max="14856" width="11" style="103" customWidth="1"/>
    <col min="14857" max="14857" width="7.42578125" style="103" customWidth="1"/>
    <col min="14858" max="14858" width="10.5703125" style="103" customWidth="1"/>
    <col min="14859" max="14859" width="11" style="103" customWidth="1"/>
    <col min="14860" max="14860" width="7.42578125" style="103" customWidth="1"/>
    <col min="14861" max="14861" width="10.5703125" style="103" customWidth="1"/>
    <col min="14862" max="14862" width="11" style="103" customWidth="1"/>
    <col min="14863" max="14863" width="7.42578125" style="103" customWidth="1"/>
    <col min="14864" max="14864" width="10.5703125" style="103" customWidth="1"/>
    <col min="14865" max="14865" width="11" style="103" customWidth="1"/>
    <col min="14866" max="14866" width="7.42578125" style="103" customWidth="1"/>
    <col min="14867" max="14867" width="10.5703125" style="103" customWidth="1"/>
    <col min="14868" max="14868" width="11" style="103" customWidth="1"/>
    <col min="14869" max="14869" width="7.42578125" style="103" customWidth="1"/>
    <col min="14870" max="14870" width="10.5703125" style="103" customWidth="1"/>
    <col min="14871" max="14871" width="10.140625" style="103" customWidth="1"/>
    <col min="14872" max="15104" width="9.140625" style="103"/>
    <col min="15105" max="15105" width="4.7109375" style="103" customWidth="1"/>
    <col min="15106" max="15106" width="25.28515625" style="103" customWidth="1"/>
    <col min="15107" max="15107" width="7.42578125" style="103" customWidth="1"/>
    <col min="15108" max="15108" width="10.5703125" style="103" customWidth="1"/>
    <col min="15109" max="15109" width="11" style="103" customWidth="1"/>
    <col min="15110" max="15110" width="7.42578125" style="103" customWidth="1"/>
    <col min="15111" max="15111" width="10.5703125" style="103" customWidth="1"/>
    <col min="15112" max="15112" width="11" style="103" customWidth="1"/>
    <col min="15113" max="15113" width="7.42578125" style="103" customWidth="1"/>
    <col min="15114" max="15114" width="10.5703125" style="103" customWidth="1"/>
    <col min="15115" max="15115" width="11" style="103" customWidth="1"/>
    <col min="15116" max="15116" width="7.42578125" style="103" customWidth="1"/>
    <col min="15117" max="15117" width="10.5703125" style="103" customWidth="1"/>
    <col min="15118" max="15118" width="11" style="103" customWidth="1"/>
    <col min="15119" max="15119" width="7.42578125" style="103" customWidth="1"/>
    <col min="15120" max="15120" width="10.5703125" style="103" customWidth="1"/>
    <col min="15121" max="15121" width="11" style="103" customWidth="1"/>
    <col min="15122" max="15122" width="7.42578125" style="103" customWidth="1"/>
    <col min="15123" max="15123" width="10.5703125" style="103" customWidth="1"/>
    <col min="15124" max="15124" width="11" style="103" customWidth="1"/>
    <col min="15125" max="15125" width="7.42578125" style="103" customWidth="1"/>
    <col min="15126" max="15126" width="10.5703125" style="103" customWidth="1"/>
    <col min="15127" max="15127" width="10.140625" style="103" customWidth="1"/>
    <col min="15128" max="15360" width="9.140625" style="103"/>
    <col min="15361" max="15361" width="4.7109375" style="103" customWidth="1"/>
    <col min="15362" max="15362" width="25.28515625" style="103" customWidth="1"/>
    <col min="15363" max="15363" width="7.42578125" style="103" customWidth="1"/>
    <col min="15364" max="15364" width="10.5703125" style="103" customWidth="1"/>
    <col min="15365" max="15365" width="11" style="103" customWidth="1"/>
    <col min="15366" max="15366" width="7.42578125" style="103" customWidth="1"/>
    <col min="15367" max="15367" width="10.5703125" style="103" customWidth="1"/>
    <col min="15368" max="15368" width="11" style="103" customWidth="1"/>
    <col min="15369" max="15369" width="7.42578125" style="103" customWidth="1"/>
    <col min="15370" max="15370" width="10.5703125" style="103" customWidth="1"/>
    <col min="15371" max="15371" width="11" style="103" customWidth="1"/>
    <col min="15372" max="15372" width="7.42578125" style="103" customWidth="1"/>
    <col min="15373" max="15373" width="10.5703125" style="103" customWidth="1"/>
    <col min="15374" max="15374" width="11" style="103" customWidth="1"/>
    <col min="15375" max="15375" width="7.42578125" style="103" customWidth="1"/>
    <col min="15376" max="15376" width="10.5703125" style="103" customWidth="1"/>
    <col min="15377" max="15377" width="11" style="103" customWidth="1"/>
    <col min="15378" max="15378" width="7.42578125" style="103" customWidth="1"/>
    <col min="15379" max="15379" width="10.5703125" style="103" customWidth="1"/>
    <col min="15380" max="15380" width="11" style="103" customWidth="1"/>
    <col min="15381" max="15381" width="7.42578125" style="103" customWidth="1"/>
    <col min="15382" max="15382" width="10.5703125" style="103" customWidth="1"/>
    <col min="15383" max="15383" width="10.140625" style="103" customWidth="1"/>
    <col min="15384" max="15616" width="9.140625" style="103"/>
    <col min="15617" max="15617" width="4.7109375" style="103" customWidth="1"/>
    <col min="15618" max="15618" width="25.28515625" style="103" customWidth="1"/>
    <col min="15619" max="15619" width="7.42578125" style="103" customWidth="1"/>
    <col min="15620" max="15620" width="10.5703125" style="103" customWidth="1"/>
    <col min="15621" max="15621" width="11" style="103" customWidth="1"/>
    <col min="15622" max="15622" width="7.42578125" style="103" customWidth="1"/>
    <col min="15623" max="15623" width="10.5703125" style="103" customWidth="1"/>
    <col min="15624" max="15624" width="11" style="103" customWidth="1"/>
    <col min="15625" max="15625" width="7.42578125" style="103" customWidth="1"/>
    <col min="15626" max="15626" width="10.5703125" style="103" customWidth="1"/>
    <col min="15627" max="15627" width="11" style="103" customWidth="1"/>
    <col min="15628" max="15628" width="7.42578125" style="103" customWidth="1"/>
    <col min="15629" max="15629" width="10.5703125" style="103" customWidth="1"/>
    <col min="15630" max="15630" width="11" style="103" customWidth="1"/>
    <col min="15631" max="15631" width="7.42578125" style="103" customWidth="1"/>
    <col min="15632" max="15632" width="10.5703125" style="103" customWidth="1"/>
    <col min="15633" max="15633" width="11" style="103" customWidth="1"/>
    <col min="15634" max="15634" width="7.42578125" style="103" customWidth="1"/>
    <col min="15635" max="15635" width="10.5703125" style="103" customWidth="1"/>
    <col min="15636" max="15636" width="11" style="103" customWidth="1"/>
    <col min="15637" max="15637" width="7.42578125" style="103" customWidth="1"/>
    <col min="15638" max="15638" width="10.5703125" style="103" customWidth="1"/>
    <col min="15639" max="15639" width="10.140625" style="103" customWidth="1"/>
    <col min="15640" max="15872" width="9.140625" style="103"/>
    <col min="15873" max="15873" width="4.7109375" style="103" customWidth="1"/>
    <col min="15874" max="15874" width="25.28515625" style="103" customWidth="1"/>
    <col min="15875" max="15875" width="7.42578125" style="103" customWidth="1"/>
    <col min="15876" max="15876" width="10.5703125" style="103" customWidth="1"/>
    <col min="15877" max="15877" width="11" style="103" customWidth="1"/>
    <col min="15878" max="15878" width="7.42578125" style="103" customWidth="1"/>
    <col min="15879" max="15879" width="10.5703125" style="103" customWidth="1"/>
    <col min="15880" max="15880" width="11" style="103" customWidth="1"/>
    <col min="15881" max="15881" width="7.42578125" style="103" customWidth="1"/>
    <col min="15882" max="15882" width="10.5703125" style="103" customWidth="1"/>
    <col min="15883" max="15883" width="11" style="103" customWidth="1"/>
    <col min="15884" max="15884" width="7.42578125" style="103" customWidth="1"/>
    <col min="15885" max="15885" width="10.5703125" style="103" customWidth="1"/>
    <col min="15886" max="15886" width="11" style="103" customWidth="1"/>
    <col min="15887" max="15887" width="7.42578125" style="103" customWidth="1"/>
    <col min="15888" max="15888" width="10.5703125" style="103" customWidth="1"/>
    <col min="15889" max="15889" width="11" style="103" customWidth="1"/>
    <col min="15890" max="15890" width="7.42578125" style="103" customWidth="1"/>
    <col min="15891" max="15891" width="10.5703125" style="103" customWidth="1"/>
    <col min="15892" max="15892" width="11" style="103" customWidth="1"/>
    <col min="15893" max="15893" width="7.42578125" style="103" customWidth="1"/>
    <col min="15894" max="15894" width="10.5703125" style="103" customWidth="1"/>
    <col min="15895" max="15895" width="10.140625" style="103" customWidth="1"/>
    <col min="15896" max="16128" width="9.140625" style="103"/>
    <col min="16129" max="16129" width="4.7109375" style="103" customWidth="1"/>
    <col min="16130" max="16130" width="25.28515625" style="103" customWidth="1"/>
    <col min="16131" max="16131" width="7.42578125" style="103" customWidth="1"/>
    <col min="16132" max="16132" width="10.5703125" style="103" customWidth="1"/>
    <col min="16133" max="16133" width="11" style="103" customWidth="1"/>
    <col min="16134" max="16134" width="7.42578125" style="103" customWidth="1"/>
    <col min="16135" max="16135" width="10.5703125" style="103" customWidth="1"/>
    <col min="16136" max="16136" width="11" style="103" customWidth="1"/>
    <col min="16137" max="16137" width="7.42578125" style="103" customWidth="1"/>
    <col min="16138" max="16138" width="10.5703125" style="103" customWidth="1"/>
    <col min="16139" max="16139" width="11" style="103" customWidth="1"/>
    <col min="16140" max="16140" width="7.42578125" style="103" customWidth="1"/>
    <col min="16141" max="16141" width="10.5703125" style="103" customWidth="1"/>
    <col min="16142" max="16142" width="11" style="103" customWidth="1"/>
    <col min="16143" max="16143" width="7.42578125" style="103" customWidth="1"/>
    <col min="16144" max="16144" width="10.5703125" style="103" customWidth="1"/>
    <col min="16145" max="16145" width="11" style="103" customWidth="1"/>
    <col min="16146" max="16146" width="7.42578125" style="103" customWidth="1"/>
    <col min="16147" max="16147" width="10.5703125" style="103" customWidth="1"/>
    <col min="16148" max="16148" width="11" style="103" customWidth="1"/>
    <col min="16149" max="16149" width="7.42578125" style="103" customWidth="1"/>
    <col min="16150" max="16150" width="10.5703125" style="103" customWidth="1"/>
    <col min="16151" max="16151" width="10.140625" style="103" customWidth="1"/>
    <col min="16152" max="16384" width="9.140625" style="103"/>
  </cols>
  <sheetData>
    <row r="1" spans="1:20" ht="18">
      <c r="B1" s="115" t="s">
        <v>72</v>
      </c>
      <c r="C1" s="116" t="s">
        <v>265</v>
      </c>
    </row>
    <row r="2" spans="1:20" ht="23.25">
      <c r="A2" s="288" t="s">
        <v>266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Q2" s="117" t="s">
        <v>513</v>
      </c>
    </row>
    <row r="4" spans="1:20">
      <c r="C4" s="286">
        <v>42461</v>
      </c>
      <c r="D4" s="286"/>
      <c r="E4" s="286"/>
      <c r="F4" s="286">
        <v>42491</v>
      </c>
      <c r="G4" s="286"/>
      <c r="H4" s="286"/>
      <c r="I4" s="286">
        <v>42522</v>
      </c>
      <c r="J4" s="286"/>
      <c r="K4" s="286"/>
      <c r="L4" s="286">
        <v>42552</v>
      </c>
      <c r="M4" s="286"/>
      <c r="N4" s="286"/>
      <c r="O4" s="286">
        <v>42583</v>
      </c>
      <c r="P4" s="286"/>
      <c r="Q4" s="286"/>
      <c r="R4" s="286">
        <v>42614</v>
      </c>
      <c r="S4" s="286"/>
      <c r="T4" s="286"/>
    </row>
    <row r="5" spans="1:20" ht="25.5">
      <c r="A5" s="105" t="s">
        <v>250</v>
      </c>
      <c r="B5" s="106" t="s">
        <v>251</v>
      </c>
      <c r="C5" s="107" t="s">
        <v>252</v>
      </c>
      <c r="D5" s="107" t="s">
        <v>253</v>
      </c>
      <c r="E5" s="107" t="s">
        <v>267</v>
      </c>
      <c r="F5" s="107" t="s">
        <v>252</v>
      </c>
      <c r="G5" s="107" t="s">
        <v>253</v>
      </c>
      <c r="H5" s="107" t="s">
        <v>267</v>
      </c>
      <c r="I5" s="107" t="s">
        <v>252</v>
      </c>
      <c r="J5" s="107" t="s">
        <v>253</v>
      </c>
      <c r="K5" s="107" t="s">
        <v>267</v>
      </c>
      <c r="L5" s="107" t="s">
        <v>252</v>
      </c>
      <c r="M5" s="107" t="s">
        <v>253</v>
      </c>
      <c r="N5" s="107" t="s">
        <v>267</v>
      </c>
      <c r="O5" s="107" t="s">
        <v>252</v>
      </c>
      <c r="P5" s="107" t="s">
        <v>253</v>
      </c>
      <c r="Q5" s="107" t="s">
        <v>267</v>
      </c>
      <c r="R5" s="107" t="s">
        <v>252</v>
      </c>
      <c r="S5" s="107" t="s">
        <v>253</v>
      </c>
      <c r="T5" s="107" t="s">
        <v>267</v>
      </c>
    </row>
    <row r="6" spans="1:20" ht="22.5" customHeight="1">
      <c r="A6" s="103">
        <v>1</v>
      </c>
      <c r="B6" s="108" t="s">
        <v>254</v>
      </c>
      <c r="C6" s="103">
        <v>3</v>
      </c>
      <c r="D6" s="109">
        <v>34124</v>
      </c>
      <c r="E6" s="109">
        <f>+D6*0.2</f>
        <v>6824.8</v>
      </c>
      <c r="F6" s="103">
        <v>2</v>
      </c>
      <c r="G6" s="109">
        <v>29358</v>
      </c>
      <c r="H6" s="109">
        <f>+G6*0.2</f>
        <v>5871.6</v>
      </c>
      <c r="I6" s="103">
        <v>2</v>
      </c>
      <c r="J6" s="109">
        <v>22064</v>
      </c>
      <c r="K6" s="109">
        <f>+J6*0.2</f>
        <v>4412.8</v>
      </c>
      <c r="L6" s="103">
        <v>2</v>
      </c>
      <c r="M6" s="109">
        <v>23360</v>
      </c>
      <c r="N6" s="109">
        <f>+M6*0.2</f>
        <v>4672</v>
      </c>
      <c r="O6" s="103">
        <v>3</v>
      </c>
      <c r="P6" s="109">
        <v>28842</v>
      </c>
      <c r="Q6" s="109">
        <f>+P6*0.2</f>
        <v>5768.4000000000005</v>
      </c>
      <c r="R6" s="103">
        <v>3</v>
      </c>
      <c r="S6" s="109">
        <v>21238</v>
      </c>
      <c r="T6" s="109">
        <f>+S6*0.2</f>
        <v>4247.6000000000004</v>
      </c>
    </row>
    <row r="7" spans="1:20" ht="22.5" customHeight="1">
      <c r="A7" s="103">
        <v>2</v>
      </c>
      <c r="B7" s="108" t="s">
        <v>255</v>
      </c>
      <c r="C7" s="103">
        <v>2</v>
      </c>
      <c r="D7" s="109">
        <v>30285</v>
      </c>
      <c r="E7" s="109">
        <f t="shared" ref="E7:E18" si="0">+D7*0.2</f>
        <v>6057</v>
      </c>
      <c r="F7" s="110">
        <v>3</v>
      </c>
      <c r="G7" s="109">
        <v>38966</v>
      </c>
      <c r="H7" s="109">
        <f t="shared" ref="H7:H18" si="1">+G7*0.2</f>
        <v>7793.2000000000007</v>
      </c>
      <c r="I7" s="103">
        <v>3</v>
      </c>
      <c r="J7" s="109">
        <v>32898</v>
      </c>
      <c r="K7" s="109">
        <f t="shared" ref="K7:K18" si="2">+J7*0.2</f>
        <v>6579.6</v>
      </c>
      <c r="L7" s="103">
        <v>3</v>
      </c>
      <c r="M7" s="109">
        <v>28218</v>
      </c>
      <c r="N7" s="109">
        <f t="shared" ref="N7:N18" si="3">+M7*0.2</f>
        <v>5643.6</v>
      </c>
      <c r="O7" s="103">
        <v>4</v>
      </c>
      <c r="P7" s="109">
        <v>27680</v>
      </c>
      <c r="Q7" s="109">
        <f t="shared" ref="Q7:Q18" si="4">+P7*0.2</f>
        <v>5536</v>
      </c>
      <c r="R7" s="103">
        <v>4</v>
      </c>
      <c r="S7" s="109">
        <v>27016</v>
      </c>
      <c r="T7" s="109">
        <f t="shared" ref="T7:T18" si="5">+S7*0.2</f>
        <v>5403.2000000000007</v>
      </c>
    </row>
    <row r="8" spans="1:20" ht="22.5" customHeight="1">
      <c r="A8" s="103">
        <v>3</v>
      </c>
      <c r="B8" s="111" t="s">
        <v>256</v>
      </c>
      <c r="D8" s="109"/>
      <c r="E8" s="109">
        <f t="shared" si="0"/>
        <v>0</v>
      </c>
      <c r="G8" s="109"/>
      <c r="H8" s="109">
        <f t="shared" si="1"/>
        <v>0</v>
      </c>
      <c r="I8" s="103">
        <v>1</v>
      </c>
      <c r="J8" s="109">
        <v>300</v>
      </c>
      <c r="K8" s="109">
        <f t="shared" si="2"/>
        <v>60</v>
      </c>
      <c r="L8" s="103">
        <v>1</v>
      </c>
      <c r="M8" s="109">
        <v>330</v>
      </c>
      <c r="N8" s="109">
        <f t="shared" si="3"/>
        <v>66</v>
      </c>
      <c r="O8" s="103">
        <v>1</v>
      </c>
      <c r="P8" s="109">
        <v>240</v>
      </c>
      <c r="Q8" s="109">
        <f t="shared" si="4"/>
        <v>48</v>
      </c>
      <c r="R8" s="103">
        <v>1</v>
      </c>
      <c r="S8" s="109">
        <v>480</v>
      </c>
      <c r="T8" s="109">
        <f t="shared" si="5"/>
        <v>96</v>
      </c>
    </row>
    <row r="9" spans="1:20" ht="22.5" customHeight="1">
      <c r="A9" s="103">
        <v>4</v>
      </c>
      <c r="B9" s="103" t="s">
        <v>257</v>
      </c>
      <c r="C9" s="103">
        <v>26</v>
      </c>
      <c r="D9" s="109">
        <v>363970</v>
      </c>
      <c r="E9" s="109">
        <f t="shared" si="0"/>
        <v>72794</v>
      </c>
      <c r="F9" s="103">
        <v>26</v>
      </c>
      <c r="G9" s="109">
        <v>367684</v>
      </c>
      <c r="H9" s="109">
        <f t="shared" si="1"/>
        <v>73536.800000000003</v>
      </c>
      <c r="I9" s="103">
        <v>26</v>
      </c>
      <c r="J9" s="109">
        <v>375479</v>
      </c>
      <c r="K9" s="109">
        <f t="shared" si="2"/>
        <v>75095.8</v>
      </c>
      <c r="L9" s="103">
        <v>26</v>
      </c>
      <c r="M9" s="109">
        <v>297849</v>
      </c>
      <c r="N9" s="109">
        <f t="shared" si="3"/>
        <v>59569.8</v>
      </c>
      <c r="O9" s="103">
        <v>26</v>
      </c>
      <c r="P9" s="109">
        <v>288985</v>
      </c>
      <c r="Q9" s="109">
        <f t="shared" si="4"/>
        <v>57797</v>
      </c>
      <c r="R9" s="103">
        <v>26</v>
      </c>
      <c r="S9" s="109">
        <v>286778</v>
      </c>
      <c r="T9" s="109">
        <f t="shared" si="5"/>
        <v>57355.600000000006</v>
      </c>
    </row>
    <row r="10" spans="1:20" ht="22.5" customHeight="1">
      <c r="A10" s="103">
        <v>5</v>
      </c>
      <c r="B10" s="108" t="s">
        <v>258</v>
      </c>
      <c r="C10" s="103">
        <v>5</v>
      </c>
      <c r="D10" s="103">
        <v>272140</v>
      </c>
      <c r="E10" s="109">
        <f t="shared" si="0"/>
        <v>54428</v>
      </c>
      <c r="F10" s="103">
        <v>5</v>
      </c>
      <c r="G10" s="103">
        <v>411889</v>
      </c>
      <c r="H10" s="109">
        <f t="shared" si="1"/>
        <v>82377.8</v>
      </c>
      <c r="I10" s="103">
        <v>4</v>
      </c>
      <c r="J10" s="103">
        <v>90288</v>
      </c>
      <c r="K10" s="109">
        <f t="shared" si="2"/>
        <v>18057.600000000002</v>
      </c>
      <c r="L10" s="103">
        <v>4</v>
      </c>
      <c r="M10" s="103">
        <v>59139</v>
      </c>
      <c r="N10" s="109">
        <f t="shared" si="3"/>
        <v>11827.800000000001</v>
      </c>
      <c r="O10" s="103">
        <v>4</v>
      </c>
      <c r="P10" s="103">
        <v>190211</v>
      </c>
      <c r="Q10" s="109">
        <f t="shared" si="4"/>
        <v>38042.200000000004</v>
      </c>
      <c r="R10" s="103">
        <v>4</v>
      </c>
      <c r="S10" s="103">
        <v>145204</v>
      </c>
      <c r="T10" s="109">
        <f t="shared" si="5"/>
        <v>29040.800000000003</v>
      </c>
    </row>
    <row r="11" spans="1:20" ht="22.5" customHeight="1">
      <c r="A11" s="103">
        <v>6</v>
      </c>
      <c r="B11" s="103" t="s">
        <v>49</v>
      </c>
      <c r="C11" s="103">
        <v>30</v>
      </c>
      <c r="D11" s="109">
        <v>466296</v>
      </c>
      <c r="E11" s="109">
        <f t="shared" si="0"/>
        <v>93259.200000000012</v>
      </c>
      <c r="F11" s="110">
        <v>30</v>
      </c>
      <c r="G11" s="109">
        <v>363864</v>
      </c>
      <c r="H11" s="109">
        <f t="shared" si="1"/>
        <v>72772.800000000003</v>
      </c>
      <c r="I11" s="110">
        <v>30</v>
      </c>
      <c r="J11" s="109">
        <v>441460</v>
      </c>
      <c r="K11" s="109">
        <f t="shared" si="2"/>
        <v>88292</v>
      </c>
      <c r="L11" s="110">
        <v>30</v>
      </c>
      <c r="M11" s="109">
        <v>350668</v>
      </c>
      <c r="N11" s="109">
        <f t="shared" si="3"/>
        <v>70133.600000000006</v>
      </c>
      <c r="O11" s="110">
        <v>30</v>
      </c>
      <c r="P11" s="109">
        <v>334047</v>
      </c>
      <c r="Q11" s="109">
        <f t="shared" si="4"/>
        <v>66809.400000000009</v>
      </c>
      <c r="R11" s="110">
        <v>30</v>
      </c>
      <c r="S11" s="109">
        <v>439335</v>
      </c>
      <c r="T11" s="109">
        <f t="shared" si="5"/>
        <v>87867</v>
      </c>
    </row>
    <row r="12" spans="1:20" ht="22.5" customHeight="1">
      <c r="A12" s="103">
        <v>7</v>
      </c>
      <c r="B12" s="103" t="s">
        <v>259</v>
      </c>
      <c r="C12" s="103">
        <v>93</v>
      </c>
      <c r="D12" s="109">
        <v>1983861.17</v>
      </c>
      <c r="E12" s="109">
        <f t="shared" si="0"/>
        <v>396772.234</v>
      </c>
      <c r="F12" s="110">
        <v>96</v>
      </c>
      <c r="G12" s="109">
        <v>2001502.83</v>
      </c>
      <c r="H12" s="109">
        <f t="shared" si="1"/>
        <v>400300.56600000005</v>
      </c>
      <c r="I12" s="103">
        <v>97</v>
      </c>
      <c r="J12" s="109">
        <v>2048538.17</v>
      </c>
      <c r="K12" s="109">
        <f t="shared" si="2"/>
        <v>409707.63400000002</v>
      </c>
      <c r="L12" s="103">
        <v>98</v>
      </c>
      <c r="M12" s="109">
        <v>1892045.17</v>
      </c>
      <c r="N12" s="109">
        <f t="shared" si="3"/>
        <v>378409.03399999999</v>
      </c>
      <c r="O12" s="103">
        <v>97</v>
      </c>
      <c r="P12" s="109">
        <v>1832097.77</v>
      </c>
      <c r="Q12" s="109">
        <f t="shared" si="4"/>
        <v>366419.554</v>
      </c>
      <c r="R12" s="103">
        <v>95</v>
      </c>
      <c r="S12" s="109">
        <v>1887714.67</v>
      </c>
      <c r="T12" s="109">
        <f t="shared" si="5"/>
        <v>377542.93400000001</v>
      </c>
    </row>
    <row r="13" spans="1:20" ht="22.5" customHeight="1">
      <c r="A13" s="103">
        <v>8</v>
      </c>
      <c r="B13" s="108" t="s">
        <v>268</v>
      </c>
      <c r="C13" s="103">
        <v>22</v>
      </c>
      <c r="D13" s="109">
        <v>597803</v>
      </c>
      <c r="E13" s="109">
        <f t="shared" si="0"/>
        <v>119560.6</v>
      </c>
      <c r="F13" s="110">
        <v>22</v>
      </c>
      <c r="G13" s="109">
        <v>548482</v>
      </c>
      <c r="H13" s="109">
        <f t="shared" si="1"/>
        <v>109696.40000000001</v>
      </c>
      <c r="I13" s="110">
        <v>22</v>
      </c>
      <c r="J13" s="109">
        <v>569122</v>
      </c>
      <c r="K13" s="109">
        <f t="shared" si="2"/>
        <v>113824.40000000001</v>
      </c>
      <c r="L13" s="110">
        <v>22</v>
      </c>
      <c r="M13" s="109">
        <v>570226</v>
      </c>
      <c r="N13" s="109">
        <f t="shared" si="3"/>
        <v>114045.20000000001</v>
      </c>
      <c r="O13" s="110">
        <v>22</v>
      </c>
      <c r="P13" s="109">
        <v>568074</v>
      </c>
      <c r="Q13" s="109">
        <f t="shared" si="4"/>
        <v>113614.8</v>
      </c>
      <c r="R13" s="110">
        <v>22</v>
      </c>
      <c r="S13" s="109">
        <v>566314.5</v>
      </c>
      <c r="T13" s="109">
        <f t="shared" si="5"/>
        <v>113262.90000000001</v>
      </c>
    </row>
    <row r="14" spans="1:20" ht="22.5" customHeight="1">
      <c r="A14" s="103">
        <v>9</v>
      </c>
      <c r="B14" s="103" t="s">
        <v>45</v>
      </c>
      <c r="C14" s="103">
        <v>534</v>
      </c>
      <c r="D14" s="109">
        <v>19149507.170000002</v>
      </c>
      <c r="E14" s="109">
        <f t="shared" si="0"/>
        <v>3829901.4340000004</v>
      </c>
      <c r="F14" s="103">
        <v>526</v>
      </c>
      <c r="G14" s="109">
        <v>18462923.130000003</v>
      </c>
      <c r="H14" s="109">
        <f t="shared" si="1"/>
        <v>3692584.6260000006</v>
      </c>
      <c r="I14" s="103">
        <v>535</v>
      </c>
      <c r="J14" s="109">
        <v>19274711.25</v>
      </c>
      <c r="K14" s="109">
        <f t="shared" si="2"/>
        <v>3854942.25</v>
      </c>
      <c r="L14" s="103">
        <v>535</v>
      </c>
      <c r="M14" s="109">
        <v>19661332.98</v>
      </c>
      <c r="N14" s="109">
        <f t="shared" si="3"/>
        <v>3932266.5960000004</v>
      </c>
      <c r="O14" s="103">
        <v>531</v>
      </c>
      <c r="P14" s="109">
        <v>17860074.870000001</v>
      </c>
      <c r="Q14" s="109">
        <f t="shared" si="4"/>
        <v>3572014.9740000004</v>
      </c>
      <c r="R14" s="103">
        <v>530</v>
      </c>
      <c r="S14" s="109">
        <v>16833842.960000001</v>
      </c>
      <c r="T14" s="109">
        <f t="shared" si="5"/>
        <v>3366768.5920000002</v>
      </c>
    </row>
    <row r="15" spans="1:20" ht="22.5" customHeight="1">
      <c r="A15" s="103">
        <v>10</v>
      </c>
      <c r="B15" s="103" t="s">
        <v>54</v>
      </c>
      <c r="C15" s="103">
        <v>20</v>
      </c>
      <c r="D15" s="109">
        <v>12749811.5</v>
      </c>
      <c r="E15" s="109">
        <f t="shared" si="0"/>
        <v>2549962.3000000003</v>
      </c>
      <c r="F15" s="103">
        <v>20</v>
      </c>
      <c r="G15" s="109">
        <v>11964556</v>
      </c>
      <c r="H15" s="109">
        <f t="shared" si="1"/>
        <v>2392911.2000000002</v>
      </c>
      <c r="I15" s="103">
        <v>20</v>
      </c>
      <c r="J15" s="109">
        <v>12603647</v>
      </c>
      <c r="K15" s="109">
        <f t="shared" si="2"/>
        <v>2520729.4000000004</v>
      </c>
      <c r="L15" s="103">
        <v>21</v>
      </c>
      <c r="M15" s="109">
        <v>13228122.390000001</v>
      </c>
      <c r="N15" s="109">
        <f t="shared" si="3"/>
        <v>2645624.4780000001</v>
      </c>
      <c r="O15" s="103">
        <v>21</v>
      </c>
      <c r="P15" s="109">
        <v>12857419.25</v>
      </c>
      <c r="Q15" s="109">
        <f t="shared" si="4"/>
        <v>2571483.85</v>
      </c>
      <c r="R15" s="103">
        <v>21</v>
      </c>
      <c r="S15" s="109">
        <v>12172025.859999999</v>
      </c>
      <c r="T15" s="109">
        <f t="shared" si="5"/>
        <v>2434405.1719999998</v>
      </c>
    </row>
    <row r="16" spans="1:20" ht="22.5" customHeight="1">
      <c r="A16" s="103">
        <v>11</v>
      </c>
      <c r="B16" s="103" t="s">
        <v>261</v>
      </c>
      <c r="C16" s="110">
        <v>5</v>
      </c>
      <c r="D16" s="109">
        <v>2445720</v>
      </c>
      <c r="E16" s="109">
        <f t="shared" si="0"/>
        <v>489144</v>
      </c>
      <c r="F16" s="110">
        <v>4</v>
      </c>
      <c r="G16" s="109">
        <v>2701620</v>
      </c>
      <c r="H16" s="109">
        <f t="shared" si="1"/>
        <v>540324</v>
      </c>
      <c r="I16" s="110">
        <v>4</v>
      </c>
      <c r="J16" s="109">
        <v>2826780</v>
      </c>
      <c r="K16" s="109">
        <f t="shared" si="2"/>
        <v>565356</v>
      </c>
      <c r="L16" s="110">
        <v>4</v>
      </c>
      <c r="M16" s="109">
        <v>2824860</v>
      </c>
      <c r="N16" s="109">
        <f t="shared" si="3"/>
        <v>564972</v>
      </c>
      <c r="O16" s="110">
        <v>4</v>
      </c>
      <c r="P16" s="109">
        <v>2730060</v>
      </c>
      <c r="Q16" s="109">
        <f t="shared" si="4"/>
        <v>546012</v>
      </c>
      <c r="R16" s="110">
        <v>4</v>
      </c>
      <c r="S16" s="109">
        <v>1605420</v>
      </c>
      <c r="T16" s="109">
        <f t="shared" si="5"/>
        <v>321084</v>
      </c>
    </row>
    <row r="17" spans="1:23" ht="22.5" customHeight="1">
      <c r="A17" s="103">
        <v>12</v>
      </c>
      <c r="B17" s="103" t="s">
        <v>56</v>
      </c>
      <c r="C17" s="110">
        <v>0</v>
      </c>
      <c r="D17" s="110">
        <v>0</v>
      </c>
      <c r="E17" s="109">
        <f t="shared" si="0"/>
        <v>0</v>
      </c>
      <c r="F17" s="110">
        <v>0</v>
      </c>
      <c r="G17" s="110">
        <v>0</v>
      </c>
      <c r="H17" s="109">
        <f t="shared" si="1"/>
        <v>0</v>
      </c>
      <c r="I17" s="110">
        <v>0</v>
      </c>
      <c r="J17" s="110">
        <v>0</v>
      </c>
      <c r="K17" s="109">
        <f t="shared" si="2"/>
        <v>0</v>
      </c>
      <c r="L17" s="110">
        <v>0</v>
      </c>
      <c r="M17" s="110">
        <v>0</v>
      </c>
      <c r="N17" s="109">
        <f t="shared" si="3"/>
        <v>0</v>
      </c>
      <c r="O17" s="110">
        <v>0</v>
      </c>
      <c r="P17" s="110">
        <v>0</v>
      </c>
      <c r="Q17" s="109">
        <f t="shared" si="4"/>
        <v>0</v>
      </c>
      <c r="R17" s="110">
        <v>0</v>
      </c>
      <c r="S17" s="110">
        <v>0</v>
      </c>
      <c r="T17" s="109">
        <f t="shared" si="5"/>
        <v>0</v>
      </c>
    </row>
    <row r="18" spans="1:23" ht="22.5" customHeight="1">
      <c r="A18" s="103">
        <v>13</v>
      </c>
      <c r="B18" s="103" t="s">
        <v>262</v>
      </c>
      <c r="C18" s="103">
        <v>2</v>
      </c>
      <c r="D18" s="109">
        <v>5175374</v>
      </c>
      <c r="E18" s="109">
        <f t="shared" si="0"/>
        <v>1035074.8</v>
      </c>
      <c r="F18" s="110">
        <v>2</v>
      </c>
      <c r="G18" s="109">
        <v>6719247</v>
      </c>
      <c r="H18" s="109">
        <f t="shared" si="1"/>
        <v>1343849.4000000001</v>
      </c>
      <c r="I18" s="110">
        <v>2</v>
      </c>
      <c r="J18" s="109">
        <v>10401085</v>
      </c>
      <c r="K18" s="109">
        <f t="shared" si="2"/>
        <v>2080217</v>
      </c>
      <c r="L18" s="110">
        <v>2</v>
      </c>
      <c r="M18" s="109">
        <v>9486480.6699999999</v>
      </c>
      <c r="N18" s="109">
        <f t="shared" si="3"/>
        <v>1897296.1340000001</v>
      </c>
      <c r="O18" s="110">
        <v>2</v>
      </c>
      <c r="P18" s="109">
        <v>8218936</v>
      </c>
      <c r="Q18" s="109">
        <f t="shared" si="4"/>
        <v>1643787.2000000002</v>
      </c>
      <c r="R18" s="110">
        <v>2</v>
      </c>
      <c r="S18" s="109">
        <v>4286333.96</v>
      </c>
      <c r="T18" s="109">
        <f t="shared" si="5"/>
        <v>857266.79200000002</v>
      </c>
    </row>
    <row r="19" spans="1:23" s="112" customFormat="1" ht="24.95" customHeight="1">
      <c r="A19" s="285" t="s">
        <v>64</v>
      </c>
      <c r="B19" s="285"/>
      <c r="C19" s="112">
        <f t="shared" ref="C19:T19" si="6">SUM(C6:C18)</f>
        <v>742</v>
      </c>
      <c r="D19" s="113">
        <f t="shared" si="6"/>
        <v>43268891.840000004</v>
      </c>
      <c r="E19" s="113">
        <f t="shared" si="6"/>
        <v>8653778.3680000007</v>
      </c>
      <c r="F19" s="112">
        <f t="shared" si="6"/>
        <v>736</v>
      </c>
      <c r="G19" s="113">
        <f t="shared" si="6"/>
        <v>43610091.960000001</v>
      </c>
      <c r="H19" s="113">
        <f t="shared" si="6"/>
        <v>8722018.3920000009</v>
      </c>
      <c r="I19" s="112">
        <f t="shared" si="6"/>
        <v>746</v>
      </c>
      <c r="J19" s="113">
        <f t="shared" si="6"/>
        <v>48686372.420000002</v>
      </c>
      <c r="K19" s="113">
        <f t="shared" si="6"/>
        <v>9737274.4840000011</v>
      </c>
      <c r="L19" s="112">
        <f t="shared" si="6"/>
        <v>748</v>
      </c>
      <c r="M19" s="113">
        <f t="shared" si="6"/>
        <v>48422631.210000001</v>
      </c>
      <c r="N19" s="113">
        <f t="shared" si="6"/>
        <v>9684526.2420000006</v>
      </c>
      <c r="O19" s="112">
        <f t="shared" si="6"/>
        <v>745</v>
      </c>
      <c r="P19" s="113">
        <f t="shared" si="6"/>
        <v>44936666.890000001</v>
      </c>
      <c r="Q19" s="113">
        <f t="shared" si="6"/>
        <v>8987333.3780000024</v>
      </c>
      <c r="R19" s="112">
        <f t="shared" si="6"/>
        <v>742</v>
      </c>
      <c r="S19" s="113">
        <f t="shared" si="6"/>
        <v>38271702.950000003</v>
      </c>
      <c r="T19" s="113">
        <f t="shared" si="6"/>
        <v>7654340.5900000008</v>
      </c>
    </row>
    <row r="20" spans="1:23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</row>
    <row r="21" spans="1:23">
      <c r="C21" s="286">
        <v>42644</v>
      </c>
      <c r="D21" s="286"/>
      <c r="E21" s="286"/>
      <c r="F21" s="286">
        <v>42675</v>
      </c>
      <c r="G21" s="286"/>
      <c r="H21" s="286"/>
      <c r="I21" s="286">
        <v>42705</v>
      </c>
      <c r="J21" s="286"/>
      <c r="K21" s="286"/>
      <c r="L21" s="286">
        <v>42736</v>
      </c>
      <c r="M21" s="286"/>
      <c r="N21" s="286"/>
      <c r="O21" s="286">
        <v>42767</v>
      </c>
      <c r="P21" s="286"/>
      <c r="Q21" s="286"/>
      <c r="R21" s="286">
        <v>42795</v>
      </c>
      <c r="S21" s="285"/>
      <c r="U21" s="285" t="s">
        <v>263</v>
      </c>
      <c r="V21" s="285"/>
      <c r="W21" s="285"/>
    </row>
    <row r="22" spans="1:23" ht="25.5">
      <c r="A22" s="105" t="s">
        <v>250</v>
      </c>
      <c r="B22" s="106" t="s">
        <v>251</v>
      </c>
      <c r="C22" s="107" t="s">
        <v>252</v>
      </c>
      <c r="D22" s="107" t="s">
        <v>253</v>
      </c>
      <c r="E22" s="107" t="s">
        <v>267</v>
      </c>
      <c r="F22" s="107" t="s">
        <v>252</v>
      </c>
      <c r="G22" s="107" t="s">
        <v>253</v>
      </c>
      <c r="H22" s="107" t="s">
        <v>267</v>
      </c>
      <c r="I22" s="107" t="s">
        <v>252</v>
      </c>
      <c r="J22" s="107" t="s">
        <v>253</v>
      </c>
      <c r="K22" s="107" t="s">
        <v>267</v>
      </c>
      <c r="L22" s="107" t="s">
        <v>252</v>
      </c>
      <c r="M22" s="107" t="s">
        <v>253</v>
      </c>
      <c r="N22" s="107" t="s">
        <v>267</v>
      </c>
      <c r="O22" s="107" t="s">
        <v>252</v>
      </c>
      <c r="P22" s="107" t="s">
        <v>253</v>
      </c>
      <c r="Q22" s="107" t="s">
        <v>267</v>
      </c>
      <c r="R22" s="107" t="s">
        <v>252</v>
      </c>
      <c r="S22" s="107" t="s">
        <v>253</v>
      </c>
      <c r="T22" s="107" t="s">
        <v>267</v>
      </c>
      <c r="U22" s="107" t="s">
        <v>252</v>
      </c>
      <c r="V22" s="107" t="s">
        <v>253</v>
      </c>
      <c r="W22" s="107" t="s">
        <v>267</v>
      </c>
    </row>
    <row r="23" spans="1:23" ht="22.5" customHeight="1">
      <c r="A23" s="103">
        <v>1</v>
      </c>
      <c r="B23" s="108" t="s">
        <v>254</v>
      </c>
      <c r="C23" s="103">
        <v>3</v>
      </c>
      <c r="D23" s="109">
        <v>21252</v>
      </c>
      <c r="E23" s="109">
        <f>+D23*0.2</f>
        <v>4250.4000000000005</v>
      </c>
      <c r="F23" s="103">
        <v>3</v>
      </c>
      <c r="G23" s="109">
        <v>11088</v>
      </c>
      <c r="H23" s="109">
        <f>+G23*0.2</f>
        <v>2217.6</v>
      </c>
      <c r="I23" s="103">
        <v>3</v>
      </c>
      <c r="J23" s="109">
        <v>14654</v>
      </c>
      <c r="K23" s="109">
        <f>+J23*0.2</f>
        <v>2930.8</v>
      </c>
      <c r="L23" s="103">
        <v>3</v>
      </c>
      <c r="M23" s="109">
        <v>4694</v>
      </c>
      <c r="N23" s="109">
        <f>+M23*0.2</f>
        <v>938.80000000000007</v>
      </c>
      <c r="O23" s="103">
        <v>3</v>
      </c>
      <c r="P23" s="109">
        <v>8094</v>
      </c>
      <c r="Q23" s="109">
        <f>+P23*0.2</f>
        <v>1618.8000000000002</v>
      </c>
      <c r="R23" s="103">
        <v>2</v>
      </c>
      <c r="S23" s="109">
        <v>12412</v>
      </c>
      <c r="T23" s="109">
        <v>12412</v>
      </c>
      <c r="U23" s="109">
        <f>C6+F6+I6+L6+O6+R6+C23+F23+I23+L23+O23+R23</f>
        <v>32</v>
      </c>
      <c r="V23" s="109">
        <f>D6+G6+J6+M6+P6+S6+D23+G23+J23+M23+P23+S23</f>
        <v>231180</v>
      </c>
      <c r="W23" s="109">
        <f>E6+H6+K6+N6+Q6+T6+E23+H23+K23+N23+Q23+T23</f>
        <v>56165.600000000013</v>
      </c>
    </row>
    <row r="24" spans="1:23" ht="22.5" customHeight="1">
      <c r="A24" s="103">
        <v>2</v>
      </c>
      <c r="B24" s="108" t="s">
        <v>255</v>
      </c>
      <c r="C24" s="103">
        <v>4</v>
      </c>
      <c r="D24" s="109">
        <v>26052</v>
      </c>
      <c r="E24" s="109">
        <f t="shared" ref="E24:E35" si="7">+D24*0.2</f>
        <v>5210.4000000000005</v>
      </c>
      <c r="F24" s="110">
        <v>4</v>
      </c>
      <c r="G24" s="109">
        <v>22354</v>
      </c>
      <c r="H24" s="109">
        <f t="shared" ref="H24:H35" si="8">+G24*0.2</f>
        <v>4470.8</v>
      </c>
      <c r="I24" s="110">
        <v>4</v>
      </c>
      <c r="J24" s="109">
        <v>20161</v>
      </c>
      <c r="K24" s="109">
        <f t="shared" ref="K24:K35" si="9">+J24*0.2</f>
        <v>4032.2000000000003</v>
      </c>
      <c r="L24" s="110">
        <v>4</v>
      </c>
      <c r="M24" s="109">
        <v>19609</v>
      </c>
      <c r="N24" s="109">
        <f t="shared" ref="N24:N35" si="10">+M24*0.2</f>
        <v>3921.8</v>
      </c>
      <c r="O24" s="110">
        <v>4</v>
      </c>
      <c r="P24" s="109">
        <v>21197.8</v>
      </c>
      <c r="Q24" s="109">
        <f t="shared" ref="Q24:Q35" si="11">+P24*0.2</f>
        <v>4239.5600000000004</v>
      </c>
      <c r="R24" s="103">
        <v>6</v>
      </c>
      <c r="S24" s="109">
        <v>45798.2</v>
      </c>
      <c r="T24" s="109">
        <v>45798.2</v>
      </c>
      <c r="U24" s="109">
        <f t="shared" ref="U24:W35" si="12">C7+F7+I7+L7+O7+R7+C24+F24+I24+L24+O24+R24</f>
        <v>45</v>
      </c>
      <c r="V24" s="109">
        <f t="shared" si="12"/>
        <v>340235</v>
      </c>
      <c r="W24" s="109">
        <f t="shared" si="12"/>
        <v>104685.56</v>
      </c>
    </row>
    <row r="25" spans="1:23" ht="22.5" customHeight="1">
      <c r="A25" s="103">
        <v>3</v>
      </c>
      <c r="B25" s="111" t="s">
        <v>256</v>
      </c>
      <c r="C25" s="103">
        <v>1</v>
      </c>
      <c r="D25" s="109">
        <v>450</v>
      </c>
      <c r="E25" s="109">
        <f t="shared" si="7"/>
        <v>90</v>
      </c>
      <c r="F25" s="110">
        <v>1</v>
      </c>
      <c r="G25" s="109">
        <v>420</v>
      </c>
      <c r="H25" s="109">
        <f t="shared" si="8"/>
        <v>84</v>
      </c>
      <c r="I25" s="103">
        <v>1</v>
      </c>
      <c r="J25" s="109">
        <v>420</v>
      </c>
      <c r="K25" s="109">
        <f t="shared" si="9"/>
        <v>84</v>
      </c>
      <c r="L25" s="103">
        <v>1</v>
      </c>
      <c r="M25" s="109">
        <v>420</v>
      </c>
      <c r="N25" s="109">
        <f t="shared" si="10"/>
        <v>84</v>
      </c>
      <c r="O25" s="103">
        <v>2</v>
      </c>
      <c r="P25" s="109">
        <v>420</v>
      </c>
      <c r="Q25" s="109">
        <f t="shared" si="11"/>
        <v>84</v>
      </c>
      <c r="R25" s="103">
        <v>1</v>
      </c>
      <c r="S25" s="109">
        <v>480</v>
      </c>
      <c r="T25" s="109">
        <v>480</v>
      </c>
      <c r="U25" s="109">
        <f t="shared" si="12"/>
        <v>11</v>
      </c>
      <c r="V25" s="109">
        <f t="shared" si="12"/>
        <v>3960</v>
      </c>
      <c r="W25" s="109">
        <f t="shared" si="12"/>
        <v>1176</v>
      </c>
    </row>
    <row r="26" spans="1:23" ht="22.5" customHeight="1">
      <c r="A26" s="103">
        <v>4</v>
      </c>
      <c r="B26" s="103" t="s">
        <v>257</v>
      </c>
      <c r="C26" s="103">
        <v>26</v>
      </c>
      <c r="D26" s="109">
        <v>267229</v>
      </c>
      <c r="E26" s="109">
        <f t="shared" si="7"/>
        <v>53445.8</v>
      </c>
      <c r="F26" s="103">
        <v>26</v>
      </c>
      <c r="G26" s="109">
        <v>217685</v>
      </c>
      <c r="H26" s="109">
        <f t="shared" si="8"/>
        <v>43537</v>
      </c>
      <c r="I26" s="103">
        <v>26</v>
      </c>
      <c r="J26" s="109">
        <v>210283</v>
      </c>
      <c r="K26" s="109">
        <f t="shared" si="9"/>
        <v>42056.600000000006</v>
      </c>
      <c r="L26" s="103">
        <v>27</v>
      </c>
      <c r="M26" s="109">
        <v>212320</v>
      </c>
      <c r="N26" s="109">
        <f t="shared" si="10"/>
        <v>42464</v>
      </c>
      <c r="O26" s="103">
        <v>27</v>
      </c>
      <c r="P26" s="109">
        <v>199385</v>
      </c>
      <c r="Q26" s="109">
        <f t="shared" si="11"/>
        <v>39877</v>
      </c>
      <c r="R26" s="103">
        <v>27</v>
      </c>
      <c r="S26" s="109">
        <v>258456.2</v>
      </c>
      <c r="T26" s="109">
        <v>258456.2</v>
      </c>
      <c r="U26" s="109">
        <f t="shared" si="12"/>
        <v>315</v>
      </c>
      <c r="V26" s="109">
        <f t="shared" si="12"/>
        <v>3346103.2</v>
      </c>
      <c r="W26" s="109">
        <f t="shared" si="12"/>
        <v>875985.60000000009</v>
      </c>
    </row>
    <row r="27" spans="1:23" ht="22.5" customHeight="1">
      <c r="A27" s="103">
        <v>5</v>
      </c>
      <c r="B27" s="108" t="s">
        <v>258</v>
      </c>
      <c r="C27" s="103">
        <v>3</v>
      </c>
      <c r="D27" s="109">
        <v>144161</v>
      </c>
      <c r="E27" s="109">
        <f t="shared" si="7"/>
        <v>28832.2</v>
      </c>
      <c r="F27" s="103">
        <v>2</v>
      </c>
      <c r="G27" s="109">
        <v>21989</v>
      </c>
      <c r="H27" s="109">
        <f t="shared" si="8"/>
        <v>4397.8</v>
      </c>
      <c r="I27" s="103">
        <v>2</v>
      </c>
      <c r="J27" s="109">
        <v>111553</v>
      </c>
      <c r="K27" s="109">
        <f t="shared" si="9"/>
        <v>22310.600000000002</v>
      </c>
      <c r="L27" s="103">
        <v>2</v>
      </c>
      <c r="M27" s="109">
        <v>80403</v>
      </c>
      <c r="N27" s="109">
        <f t="shared" si="10"/>
        <v>16080.6</v>
      </c>
      <c r="O27" s="103">
        <v>2</v>
      </c>
      <c r="P27" s="109">
        <v>12873</v>
      </c>
      <c r="Q27" s="109">
        <f t="shared" si="11"/>
        <v>2574.6000000000004</v>
      </c>
      <c r="R27" s="103">
        <v>2</v>
      </c>
      <c r="S27" s="109">
        <v>20380</v>
      </c>
      <c r="T27" s="109">
        <v>20380</v>
      </c>
      <c r="U27" s="109">
        <f t="shared" si="12"/>
        <v>39</v>
      </c>
      <c r="V27" s="109">
        <f t="shared" si="12"/>
        <v>1560230</v>
      </c>
      <c r="W27" s="109">
        <f t="shared" si="12"/>
        <v>328349.99999999994</v>
      </c>
    </row>
    <row r="28" spans="1:23" ht="22.5" customHeight="1">
      <c r="A28" s="103">
        <v>6</v>
      </c>
      <c r="B28" s="103" t="s">
        <v>49</v>
      </c>
      <c r="C28" s="103">
        <v>30</v>
      </c>
      <c r="D28" s="109">
        <v>322698</v>
      </c>
      <c r="E28" s="109">
        <f t="shared" si="7"/>
        <v>64539.600000000006</v>
      </c>
      <c r="F28" s="110">
        <v>31</v>
      </c>
      <c r="G28" s="109">
        <v>322478.66000000003</v>
      </c>
      <c r="H28" s="109">
        <f t="shared" si="8"/>
        <v>64495.732000000011</v>
      </c>
      <c r="I28" s="110">
        <v>31</v>
      </c>
      <c r="J28" s="109">
        <v>279975</v>
      </c>
      <c r="K28" s="109">
        <f t="shared" si="9"/>
        <v>55995</v>
      </c>
      <c r="L28" s="114">
        <v>31</v>
      </c>
      <c r="M28" s="109">
        <v>289121</v>
      </c>
      <c r="N28" s="109">
        <f t="shared" si="10"/>
        <v>57824.200000000004</v>
      </c>
      <c r="O28" s="114">
        <v>32</v>
      </c>
      <c r="P28" s="109">
        <v>289376</v>
      </c>
      <c r="Q28" s="109">
        <f t="shared" si="11"/>
        <v>57875.200000000004</v>
      </c>
      <c r="R28" s="114">
        <v>32</v>
      </c>
      <c r="S28" s="109">
        <v>369140</v>
      </c>
      <c r="T28" s="109">
        <v>369140</v>
      </c>
      <c r="U28" s="109">
        <f t="shared" si="12"/>
        <v>367</v>
      </c>
      <c r="V28" s="109">
        <f t="shared" si="12"/>
        <v>4268458.66</v>
      </c>
      <c r="W28" s="109">
        <f t="shared" si="12"/>
        <v>1149003.7319999998</v>
      </c>
    </row>
    <row r="29" spans="1:23" ht="22.5" customHeight="1">
      <c r="A29" s="103">
        <v>7</v>
      </c>
      <c r="B29" s="103" t="s">
        <v>259</v>
      </c>
      <c r="C29" s="103">
        <v>96</v>
      </c>
      <c r="D29" s="109">
        <v>1941309.74</v>
      </c>
      <c r="E29" s="109">
        <f t="shared" si="7"/>
        <v>388261.94800000003</v>
      </c>
      <c r="F29" s="110">
        <v>97</v>
      </c>
      <c r="G29" s="109">
        <v>1925669.5</v>
      </c>
      <c r="H29" s="109">
        <f t="shared" si="8"/>
        <v>385133.9</v>
      </c>
      <c r="I29" s="110">
        <v>98</v>
      </c>
      <c r="J29" s="109">
        <v>2049700</v>
      </c>
      <c r="K29" s="109">
        <f t="shared" si="9"/>
        <v>409940</v>
      </c>
      <c r="L29" s="103">
        <v>100</v>
      </c>
      <c r="M29" s="109">
        <v>2133155</v>
      </c>
      <c r="N29" s="109">
        <f t="shared" si="10"/>
        <v>426631</v>
      </c>
      <c r="O29" s="103">
        <v>99</v>
      </c>
      <c r="P29" s="109">
        <v>2057592.6</v>
      </c>
      <c r="Q29" s="109">
        <f t="shared" si="11"/>
        <v>411518.52</v>
      </c>
      <c r="R29" s="103">
        <v>99</v>
      </c>
      <c r="S29" s="109">
        <v>2328112</v>
      </c>
      <c r="T29" s="109">
        <v>2328112</v>
      </c>
      <c r="U29" s="109">
        <f t="shared" si="12"/>
        <v>1165</v>
      </c>
      <c r="V29" s="109">
        <f t="shared" si="12"/>
        <v>24081298.620000001</v>
      </c>
      <c r="W29" s="109">
        <f t="shared" si="12"/>
        <v>6678749.324</v>
      </c>
    </row>
    <row r="30" spans="1:23" ht="22.5" customHeight="1">
      <c r="A30" s="103">
        <v>8</v>
      </c>
      <c r="B30" s="108" t="s">
        <v>268</v>
      </c>
      <c r="C30" s="103">
        <v>23</v>
      </c>
      <c r="D30" s="109">
        <v>534974</v>
      </c>
      <c r="E30" s="109">
        <f t="shared" si="7"/>
        <v>106994.8</v>
      </c>
      <c r="F30" s="110">
        <v>24</v>
      </c>
      <c r="G30" s="109">
        <v>553123</v>
      </c>
      <c r="H30" s="109">
        <f t="shared" si="8"/>
        <v>110624.6</v>
      </c>
      <c r="I30" s="110">
        <v>24</v>
      </c>
      <c r="J30" s="109">
        <v>560265</v>
      </c>
      <c r="K30" s="109">
        <f t="shared" si="9"/>
        <v>112053</v>
      </c>
      <c r="L30" s="114">
        <v>24</v>
      </c>
      <c r="M30" s="109">
        <v>582250.62</v>
      </c>
      <c r="N30" s="109">
        <f t="shared" si="10"/>
        <v>116450.12400000001</v>
      </c>
      <c r="O30" s="114">
        <v>24</v>
      </c>
      <c r="P30" s="109">
        <v>464809</v>
      </c>
      <c r="Q30" s="109">
        <f t="shared" si="11"/>
        <v>92961.8</v>
      </c>
      <c r="R30" s="114">
        <v>25</v>
      </c>
      <c r="S30" s="109">
        <v>522669.5</v>
      </c>
      <c r="T30" s="109">
        <v>522669.5</v>
      </c>
      <c r="U30" s="109">
        <f t="shared" si="12"/>
        <v>276</v>
      </c>
      <c r="V30" s="109">
        <f t="shared" si="12"/>
        <v>6638112.6200000001</v>
      </c>
      <c r="W30" s="109">
        <f t="shared" si="12"/>
        <v>1745758.1240000001</v>
      </c>
    </row>
    <row r="31" spans="1:23" ht="22.5" customHeight="1">
      <c r="A31" s="103">
        <v>9</v>
      </c>
      <c r="B31" s="103" t="s">
        <v>45</v>
      </c>
      <c r="C31" s="103">
        <v>532</v>
      </c>
      <c r="D31" s="109">
        <v>16917648.449999999</v>
      </c>
      <c r="E31" s="109">
        <f t="shared" si="7"/>
        <v>3383529.69</v>
      </c>
      <c r="F31" s="103">
        <v>540</v>
      </c>
      <c r="G31" s="109">
        <v>15097483.800000001</v>
      </c>
      <c r="H31" s="109">
        <f t="shared" si="8"/>
        <v>3019496.7600000002</v>
      </c>
      <c r="I31" s="103">
        <v>537</v>
      </c>
      <c r="J31" s="109">
        <v>16479026.07</v>
      </c>
      <c r="K31" s="109">
        <f t="shared" si="9"/>
        <v>3295805.2140000002</v>
      </c>
      <c r="L31" s="103">
        <v>537</v>
      </c>
      <c r="M31" s="109">
        <v>18332654.810000002</v>
      </c>
      <c r="N31" s="109">
        <f t="shared" si="10"/>
        <v>3666530.9620000008</v>
      </c>
      <c r="O31" s="103">
        <v>533</v>
      </c>
      <c r="P31" s="109">
        <v>17291166.869999997</v>
      </c>
      <c r="Q31" s="109">
        <f t="shared" si="11"/>
        <v>3458233.3739999998</v>
      </c>
      <c r="R31" s="103">
        <v>544</v>
      </c>
      <c r="S31" s="109">
        <v>21072922.09</v>
      </c>
      <c r="T31" s="109">
        <v>21072922.09</v>
      </c>
      <c r="U31" s="109">
        <f t="shared" si="12"/>
        <v>6414</v>
      </c>
      <c r="V31" s="109">
        <f t="shared" si="12"/>
        <v>216433294.45000002</v>
      </c>
      <c r="W31" s="109">
        <f t="shared" si="12"/>
        <v>60144996.562000006</v>
      </c>
    </row>
    <row r="32" spans="1:23" ht="22.5" customHeight="1">
      <c r="A32" s="103">
        <v>10</v>
      </c>
      <c r="B32" s="103" t="s">
        <v>54</v>
      </c>
      <c r="C32" s="103">
        <v>21</v>
      </c>
      <c r="D32" s="109">
        <v>11990210.800000001</v>
      </c>
      <c r="E32" s="109">
        <f t="shared" si="7"/>
        <v>2398042.16</v>
      </c>
      <c r="F32" s="103">
        <v>21</v>
      </c>
      <c r="G32" s="109">
        <v>10603549.5</v>
      </c>
      <c r="H32" s="109">
        <f t="shared" si="8"/>
        <v>2120709.9</v>
      </c>
      <c r="I32" s="103">
        <v>21</v>
      </c>
      <c r="J32" s="109">
        <v>11905166</v>
      </c>
      <c r="K32" s="109">
        <f t="shared" si="9"/>
        <v>2381033.2000000002</v>
      </c>
      <c r="L32" s="103">
        <v>20</v>
      </c>
      <c r="M32" s="109">
        <v>13799617</v>
      </c>
      <c r="N32" s="109">
        <f t="shared" si="10"/>
        <v>2759923.4000000004</v>
      </c>
      <c r="O32" s="103">
        <v>20</v>
      </c>
      <c r="P32" s="109">
        <v>11029354.02</v>
      </c>
      <c r="Q32" s="109">
        <f t="shared" si="11"/>
        <v>2205870.804</v>
      </c>
      <c r="R32" s="103">
        <v>20</v>
      </c>
      <c r="S32" s="109">
        <v>12801167</v>
      </c>
      <c r="T32" s="109">
        <v>12801167</v>
      </c>
      <c r="U32" s="109">
        <f t="shared" si="12"/>
        <v>246</v>
      </c>
      <c r="V32" s="109">
        <f t="shared" si="12"/>
        <v>147704646.31999999</v>
      </c>
      <c r="W32" s="109">
        <f t="shared" si="12"/>
        <v>39781862.864000008</v>
      </c>
    </row>
    <row r="33" spans="1:23" ht="22.5" customHeight="1">
      <c r="A33" s="103">
        <v>11</v>
      </c>
      <c r="B33" s="103" t="s">
        <v>261</v>
      </c>
      <c r="C33" s="103">
        <v>4</v>
      </c>
      <c r="D33" s="109">
        <v>2006580</v>
      </c>
      <c r="E33" s="109">
        <f t="shared" si="7"/>
        <v>401316</v>
      </c>
      <c r="F33" s="110">
        <v>4</v>
      </c>
      <c r="G33" s="109">
        <v>2051580</v>
      </c>
      <c r="H33" s="109">
        <f t="shared" si="8"/>
        <v>410316</v>
      </c>
      <c r="I33" s="110">
        <v>4</v>
      </c>
      <c r="J33" s="109">
        <v>1053946</v>
      </c>
      <c r="K33" s="109">
        <f t="shared" si="9"/>
        <v>210789.2</v>
      </c>
      <c r="L33" s="114">
        <v>4</v>
      </c>
      <c r="M33" s="109">
        <v>769156</v>
      </c>
      <c r="N33" s="109">
        <f t="shared" si="10"/>
        <v>153831.20000000001</v>
      </c>
      <c r="O33" s="114">
        <v>4</v>
      </c>
      <c r="P33" s="109">
        <v>1464086</v>
      </c>
      <c r="Q33" s="109">
        <f t="shared" si="11"/>
        <v>292817.2</v>
      </c>
      <c r="R33" s="114">
        <v>4</v>
      </c>
      <c r="S33" s="109">
        <v>1907836</v>
      </c>
      <c r="T33" s="109">
        <v>1907836</v>
      </c>
      <c r="U33" s="109">
        <f t="shared" si="12"/>
        <v>49</v>
      </c>
      <c r="V33" s="109">
        <f t="shared" si="12"/>
        <v>24387644</v>
      </c>
      <c r="W33" s="109">
        <f t="shared" si="12"/>
        <v>6403797.6000000006</v>
      </c>
    </row>
    <row r="34" spans="1:23" ht="22.5" customHeight="1">
      <c r="A34" s="103">
        <v>12</v>
      </c>
      <c r="B34" s="103" t="s">
        <v>56</v>
      </c>
      <c r="C34" s="110">
        <v>0</v>
      </c>
      <c r="D34" s="110">
        <v>0</v>
      </c>
      <c r="E34" s="109">
        <f t="shared" si="7"/>
        <v>0</v>
      </c>
      <c r="F34" s="110">
        <v>0</v>
      </c>
      <c r="G34" s="110">
        <v>0</v>
      </c>
      <c r="H34" s="109">
        <f t="shared" si="8"/>
        <v>0</v>
      </c>
      <c r="I34" s="110">
        <v>0</v>
      </c>
      <c r="J34" s="110">
        <v>0</v>
      </c>
      <c r="K34" s="109">
        <f t="shared" si="9"/>
        <v>0</v>
      </c>
      <c r="L34" s="110">
        <v>0</v>
      </c>
      <c r="M34" s="110">
        <v>0</v>
      </c>
      <c r="N34" s="109">
        <f t="shared" si="10"/>
        <v>0</v>
      </c>
      <c r="O34" s="110">
        <v>0</v>
      </c>
      <c r="P34" s="110">
        <v>0</v>
      </c>
      <c r="Q34" s="109">
        <f t="shared" si="11"/>
        <v>0</v>
      </c>
      <c r="R34" s="110">
        <v>0</v>
      </c>
      <c r="S34" s="110">
        <v>0</v>
      </c>
      <c r="T34" s="110">
        <v>0</v>
      </c>
      <c r="U34" s="109">
        <f t="shared" si="12"/>
        <v>0</v>
      </c>
      <c r="V34" s="109">
        <f t="shared" si="12"/>
        <v>0</v>
      </c>
      <c r="W34" s="109">
        <f t="shared" si="12"/>
        <v>0</v>
      </c>
    </row>
    <row r="35" spans="1:23" ht="22.5" customHeight="1">
      <c r="A35" s="103">
        <v>13</v>
      </c>
      <c r="B35" s="103" t="s">
        <v>262</v>
      </c>
      <c r="C35" s="103">
        <v>2</v>
      </c>
      <c r="D35" s="109">
        <v>3613838</v>
      </c>
      <c r="E35" s="109">
        <f t="shared" si="7"/>
        <v>722767.60000000009</v>
      </c>
      <c r="F35" s="110">
        <v>2</v>
      </c>
      <c r="G35" s="109">
        <v>4073129</v>
      </c>
      <c r="H35" s="109">
        <f t="shared" si="8"/>
        <v>814625.8</v>
      </c>
      <c r="I35" s="110">
        <v>2</v>
      </c>
      <c r="J35" s="109">
        <v>4156141</v>
      </c>
      <c r="K35" s="109">
        <f t="shared" si="9"/>
        <v>831228.20000000007</v>
      </c>
      <c r="L35" s="110">
        <v>2</v>
      </c>
      <c r="M35" s="109">
        <v>3070717</v>
      </c>
      <c r="N35" s="109">
        <f t="shared" si="10"/>
        <v>614143.4</v>
      </c>
      <c r="O35" s="110">
        <v>2</v>
      </c>
      <c r="P35" s="109">
        <v>4451708</v>
      </c>
      <c r="Q35" s="109">
        <f t="shared" si="11"/>
        <v>890341.60000000009</v>
      </c>
      <c r="R35" s="110">
        <v>2</v>
      </c>
      <c r="S35" s="109">
        <v>5875527</v>
      </c>
      <c r="T35" s="109">
        <v>5875527</v>
      </c>
      <c r="U35" s="109">
        <f t="shared" si="12"/>
        <v>24</v>
      </c>
      <c r="V35" s="109">
        <f t="shared" si="12"/>
        <v>69528516.629999995</v>
      </c>
      <c r="W35" s="109">
        <f t="shared" si="12"/>
        <v>18606124.925999999</v>
      </c>
    </row>
    <row r="36" spans="1:23" s="112" customFormat="1" ht="24.95" customHeight="1">
      <c r="A36" s="285" t="s">
        <v>64</v>
      </c>
      <c r="B36" s="285"/>
      <c r="C36" s="112">
        <f t="shared" ref="C36:U36" si="13">SUM(C23:C35)</f>
        <v>745</v>
      </c>
      <c r="D36" s="113">
        <f t="shared" si="13"/>
        <v>37786402.989999995</v>
      </c>
      <c r="E36" s="113">
        <f t="shared" si="13"/>
        <v>7557280.5979999993</v>
      </c>
      <c r="F36" s="112">
        <f t="shared" si="13"/>
        <v>755</v>
      </c>
      <c r="G36" s="113">
        <f t="shared" si="13"/>
        <v>34900549.460000001</v>
      </c>
      <c r="H36" s="113">
        <f t="shared" si="13"/>
        <v>6980109.892</v>
      </c>
      <c r="I36" s="112">
        <f t="shared" si="13"/>
        <v>753</v>
      </c>
      <c r="J36" s="113">
        <f t="shared" si="13"/>
        <v>36841290.07</v>
      </c>
      <c r="K36" s="113">
        <f t="shared" si="13"/>
        <v>7368258.0140000004</v>
      </c>
      <c r="L36" s="112">
        <f t="shared" si="13"/>
        <v>755</v>
      </c>
      <c r="M36" s="113">
        <f t="shared" si="13"/>
        <v>39294117.430000007</v>
      </c>
      <c r="N36" s="113">
        <f t="shared" si="13"/>
        <v>7858823.4860000014</v>
      </c>
      <c r="O36" s="112">
        <f t="shared" si="13"/>
        <v>752</v>
      </c>
      <c r="P36" s="113">
        <f t="shared" si="13"/>
        <v>37290062.289999992</v>
      </c>
      <c r="Q36" s="113">
        <f t="shared" si="13"/>
        <v>7458012.4580000006</v>
      </c>
      <c r="R36" s="112">
        <f t="shared" si="13"/>
        <v>764</v>
      </c>
      <c r="S36" s="113">
        <f t="shared" si="13"/>
        <v>45214899.989999995</v>
      </c>
      <c r="T36" s="113">
        <f t="shared" si="13"/>
        <v>45214899.989999995</v>
      </c>
      <c r="U36" s="113">
        <f t="shared" si="13"/>
        <v>8983</v>
      </c>
      <c r="V36" s="113">
        <f>SUM(V23:V35)</f>
        <v>498523679.5</v>
      </c>
      <c r="W36" s="113">
        <f>SUM(W23:W35)</f>
        <v>135876655.89200002</v>
      </c>
    </row>
    <row r="38" spans="1:23">
      <c r="D38" s="109"/>
      <c r="E38" s="109"/>
      <c r="G38" s="109"/>
      <c r="H38" s="109"/>
      <c r="J38" s="109"/>
      <c r="K38" s="109"/>
      <c r="M38" s="109"/>
      <c r="N38" s="109"/>
      <c r="P38" s="109"/>
      <c r="Q38" s="109"/>
      <c r="S38" s="109"/>
      <c r="T38" s="109"/>
    </row>
    <row r="39" spans="1:23">
      <c r="T39" s="109"/>
    </row>
    <row r="40" spans="1:23">
      <c r="T40" s="109"/>
    </row>
  </sheetData>
  <mergeCells count="17">
    <mergeCell ref="A2:M2"/>
    <mergeCell ref="C4:E4"/>
    <mergeCell ref="F4:H4"/>
    <mergeCell ref="I4:K4"/>
    <mergeCell ref="L4:N4"/>
    <mergeCell ref="U21:W21"/>
    <mergeCell ref="A36:B36"/>
    <mergeCell ref="R4:T4"/>
    <mergeCell ref="A19:B19"/>
    <mergeCell ref="A20:S20"/>
    <mergeCell ref="C21:E21"/>
    <mergeCell ref="F21:H21"/>
    <mergeCell ref="I21:K21"/>
    <mergeCell ref="L21:N21"/>
    <mergeCell ref="O21:Q21"/>
    <mergeCell ref="R21:S21"/>
    <mergeCell ref="O4:Q4"/>
  </mergeCells>
  <printOptions horizontalCentered="1" verticalCentered="1" gridLines="1"/>
  <pageMargins left="0" right="0" top="0" bottom="0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8"/>
  <sheetViews>
    <sheetView zoomScale="75" zoomScaleNormal="75" workbookViewId="0">
      <selection activeCell="L8" sqref="L8"/>
    </sheetView>
  </sheetViews>
  <sheetFormatPr defaultRowHeight="12.75"/>
  <cols>
    <col min="1" max="1" width="4.7109375" style="103" customWidth="1"/>
    <col min="2" max="2" width="27.7109375" style="103" customWidth="1"/>
    <col min="3" max="3" width="9.140625" style="103"/>
    <col min="4" max="4" width="12.5703125" style="103" customWidth="1"/>
    <col min="5" max="5" width="9.140625" style="103"/>
    <col min="6" max="6" width="12.140625" style="103" customWidth="1"/>
    <col min="7" max="7" width="9.140625" style="103"/>
    <col min="8" max="8" width="12.85546875" style="103" customWidth="1"/>
    <col min="9" max="9" width="9.140625" style="103"/>
    <col min="10" max="10" width="12.140625" style="103" customWidth="1"/>
    <col min="11" max="11" width="9.140625" style="103"/>
    <col min="12" max="12" width="13.85546875" style="103" customWidth="1"/>
    <col min="13" max="13" width="9.140625" style="103"/>
    <col min="14" max="15" width="13.85546875" style="103" customWidth="1"/>
    <col min="16" max="16" width="12" style="103" bestFit="1" customWidth="1"/>
    <col min="17" max="17" width="11.5703125" style="103" bestFit="1" customWidth="1"/>
    <col min="18" max="256" width="9.140625" style="103"/>
    <col min="257" max="257" width="4.7109375" style="103" customWidth="1"/>
    <col min="258" max="258" width="37" style="103" bestFit="1" customWidth="1"/>
    <col min="259" max="259" width="9.140625" style="103"/>
    <col min="260" max="260" width="13.85546875" style="103" customWidth="1"/>
    <col min="261" max="261" width="9.140625" style="103"/>
    <col min="262" max="262" width="13.85546875" style="103" customWidth="1"/>
    <col min="263" max="263" width="9.140625" style="103"/>
    <col min="264" max="264" width="13.85546875" style="103" customWidth="1"/>
    <col min="265" max="265" width="9.140625" style="103"/>
    <col min="266" max="266" width="13.85546875" style="103" customWidth="1"/>
    <col min="267" max="267" width="9.140625" style="103"/>
    <col min="268" max="268" width="13.85546875" style="103" customWidth="1"/>
    <col min="269" max="269" width="9.140625" style="103"/>
    <col min="270" max="271" width="13.85546875" style="103" customWidth="1"/>
    <col min="272" max="272" width="12" style="103" bestFit="1" customWidth="1"/>
    <col min="273" max="273" width="11.5703125" style="103" bestFit="1" customWidth="1"/>
    <col min="274" max="512" width="9.140625" style="103"/>
    <col min="513" max="513" width="4.7109375" style="103" customWidth="1"/>
    <col min="514" max="514" width="37" style="103" bestFit="1" customWidth="1"/>
    <col min="515" max="515" width="9.140625" style="103"/>
    <col min="516" max="516" width="13.85546875" style="103" customWidth="1"/>
    <col min="517" max="517" width="9.140625" style="103"/>
    <col min="518" max="518" width="13.85546875" style="103" customWidth="1"/>
    <col min="519" max="519" width="9.140625" style="103"/>
    <col min="520" max="520" width="13.85546875" style="103" customWidth="1"/>
    <col min="521" max="521" width="9.140625" style="103"/>
    <col min="522" max="522" width="13.85546875" style="103" customWidth="1"/>
    <col min="523" max="523" width="9.140625" style="103"/>
    <col min="524" max="524" width="13.85546875" style="103" customWidth="1"/>
    <col min="525" max="525" width="9.140625" style="103"/>
    <col min="526" max="527" width="13.85546875" style="103" customWidth="1"/>
    <col min="528" max="528" width="12" style="103" bestFit="1" customWidth="1"/>
    <col min="529" max="529" width="11.5703125" style="103" bestFit="1" customWidth="1"/>
    <col min="530" max="768" width="9.140625" style="103"/>
    <col min="769" max="769" width="4.7109375" style="103" customWidth="1"/>
    <col min="770" max="770" width="37" style="103" bestFit="1" customWidth="1"/>
    <col min="771" max="771" width="9.140625" style="103"/>
    <col min="772" max="772" width="13.85546875" style="103" customWidth="1"/>
    <col min="773" max="773" width="9.140625" style="103"/>
    <col min="774" max="774" width="13.85546875" style="103" customWidth="1"/>
    <col min="775" max="775" width="9.140625" style="103"/>
    <col min="776" max="776" width="13.85546875" style="103" customWidth="1"/>
    <col min="777" max="777" width="9.140625" style="103"/>
    <col min="778" max="778" width="13.85546875" style="103" customWidth="1"/>
    <col min="779" max="779" width="9.140625" style="103"/>
    <col min="780" max="780" width="13.85546875" style="103" customWidth="1"/>
    <col min="781" max="781" width="9.140625" style="103"/>
    <col min="782" max="783" width="13.85546875" style="103" customWidth="1"/>
    <col min="784" max="784" width="12" style="103" bestFit="1" customWidth="1"/>
    <col min="785" max="785" width="11.5703125" style="103" bestFit="1" customWidth="1"/>
    <col min="786" max="1024" width="9.140625" style="103"/>
    <col min="1025" max="1025" width="4.7109375" style="103" customWidth="1"/>
    <col min="1026" max="1026" width="37" style="103" bestFit="1" customWidth="1"/>
    <col min="1027" max="1027" width="9.140625" style="103"/>
    <col min="1028" max="1028" width="13.85546875" style="103" customWidth="1"/>
    <col min="1029" max="1029" width="9.140625" style="103"/>
    <col min="1030" max="1030" width="13.85546875" style="103" customWidth="1"/>
    <col min="1031" max="1031" width="9.140625" style="103"/>
    <col min="1032" max="1032" width="13.85546875" style="103" customWidth="1"/>
    <col min="1033" max="1033" width="9.140625" style="103"/>
    <col min="1034" max="1034" width="13.85546875" style="103" customWidth="1"/>
    <col min="1035" max="1035" width="9.140625" style="103"/>
    <col min="1036" max="1036" width="13.85546875" style="103" customWidth="1"/>
    <col min="1037" max="1037" width="9.140625" style="103"/>
    <col min="1038" max="1039" width="13.85546875" style="103" customWidth="1"/>
    <col min="1040" max="1040" width="12" style="103" bestFit="1" customWidth="1"/>
    <col min="1041" max="1041" width="11.5703125" style="103" bestFit="1" customWidth="1"/>
    <col min="1042" max="1280" width="9.140625" style="103"/>
    <col min="1281" max="1281" width="4.7109375" style="103" customWidth="1"/>
    <col min="1282" max="1282" width="37" style="103" bestFit="1" customWidth="1"/>
    <col min="1283" max="1283" width="9.140625" style="103"/>
    <col min="1284" max="1284" width="13.85546875" style="103" customWidth="1"/>
    <col min="1285" max="1285" width="9.140625" style="103"/>
    <col min="1286" max="1286" width="13.85546875" style="103" customWidth="1"/>
    <col min="1287" max="1287" width="9.140625" style="103"/>
    <col min="1288" max="1288" width="13.85546875" style="103" customWidth="1"/>
    <col min="1289" max="1289" width="9.140625" style="103"/>
    <col min="1290" max="1290" width="13.85546875" style="103" customWidth="1"/>
    <col min="1291" max="1291" width="9.140625" style="103"/>
    <col min="1292" max="1292" width="13.85546875" style="103" customWidth="1"/>
    <col min="1293" max="1293" width="9.140625" style="103"/>
    <col min="1294" max="1295" width="13.85546875" style="103" customWidth="1"/>
    <col min="1296" max="1296" width="12" style="103" bestFit="1" customWidth="1"/>
    <col min="1297" max="1297" width="11.5703125" style="103" bestFit="1" customWidth="1"/>
    <col min="1298" max="1536" width="9.140625" style="103"/>
    <col min="1537" max="1537" width="4.7109375" style="103" customWidth="1"/>
    <col min="1538" max="1538" width="37" style="103" bestFit="1" customWidth="1"/>
    <col min="1539" max="1539" width="9.140625" style="103"/>
    <col min="1540" max="1540" width="13.85546875" style="103" customWidth="1"/>
    <col min="1541" max="1541" width="9.140625" style="103"/>
    <col min="1542" max="1542" width="13.85546875" style="103" customWidth="1"/>
    <col min="1543" max="1543" width="9.140625" style="103"/>
    <col min="1544" max="1544" width="13.85546875" style="103" customWidth="1"/>
    <col min="1545" max="1545" width="9.140625" style="103"/>
    <col min="1546" max="1546" width="13.85546875" style="103" customWidth="1"/>
    <col min="1547" max="1547" width="9.140625" style="103"/>
    <col min="1548" max="1548" width="13.85546875" style="103" customWidth="1"/>
    <col min="1549" max="1549" width="9.140625" style="103"/>
    <col min="1550" max="1551" width="13.85546875" style="103" customWidth="1"/>
    <col min="1552" max="1552" width="12" style="103" bestFit="1" customWidth="1"/>
    <col min="1553" max="1553" width="11.5703125" style="103" bestFit="1" customWidth="1"/>
    <col min="1554" max="1792" width="9.140625" style="103"/>
    <col min="1793" max="1793" width="4.7109375" style="103" customWidth="1"/>
    <col min="1794" max="1794" width="37" style="103" bestFit="1" customWidth="1"/>
    <col min="1795" max="1795" width="9.140625" style="103"/>
    <col min="1796" max="1796" width="13.85546875" style="103" customWidth="1"/>
    <col min="1797" max="1797" width="9.140625" style="103"/>
    <col min="1798" max="1798" width="13.85546875" style="103" customWidth="1"/>
    <col min="1799" max="1799" width="9.140625" style="103"/>
    <col min="1800" max="1800" width="13.85546875" style="103" customWidth="1"/>
    <col min="1801" max="1801" width="9.140625" style="103"/>
    <col min="1802" max="1802" width="13.85546875" style="103" customWidth="1"/>
    <col min="1803" max="1803" width="9.140625" style="103"/>
    <col min="1804" max="1804" width="13.85546875" style="103" customWidth="1"/>
    <col min="1805" max="1805" width="9.140625" style="103"/>
    <col min="1806" max="1807" width="13.85546875" style="103" customWidth="1"/>
    <col min="1808" max="1808" width="12" style="103" bestFit="1" customWidth="1"/>
    <col min="1809" max="1809" width="11.5703125" style="103" bestFit="1" customWidth="1"/>
    <col min="1810" max="2048" width="9.140625" style="103"/>
    <col min="2049" max="2049" width="4.7109375" style="103" customWidth="1"/>
    <col min="2050" max="2050" width="37" style="103" bestFit="1" customWidth="1"/>
    <col min="2051" max="2051" width="9.140625" style="103"/>
    <col min="2052" max="2052" width="13.85546875" style="103" customWidth="1"/>
    <col min="2053" max="2053" width="9.140625" style="103"/>
    <col min="2054" max="2054" width="13.85546875" style="103" customWidth="1"/>
    <col min="2055" max="2055" width="9.140625" style="103"/>
    <col min="2056" max="2056" width="13.85546875" style="103" customWidth="1"/>
    <col min="2057" max="2057" width="9.140625" style="103"/>
    <col min="2058" max="2058" width="13.85546875" style="103" customWidth="1"/>
    <col min="2059" max="2059" width="9.140625" style="103"/>
    <col min="2060" max="2060" width="13.85546875" style="103" customWidth="1"/>
    <col min="2061" max="2061" width="9.140625" style="103"/>
    <col min="2062" max="2063" width="13.85546875" style="103" customWidth="1"/>
    <col min="2064" max="2064" width="12" style="103" bestFit="1" customWidth="1"/>
    <col min="2065" max="2065" width="11.5703125" style="103" bestFit="1" customWidth="1"/>
    <col min="2066" max="2304" width="9.140625" style="103"/>
    <col min="2305" max="2305" width="4.7109375" style="103" customWidth="1"/>
    <col min="2306" max="2306" width="37" style="103" bestFit="1" customWidth="1"/>
    <col min="2307" max="2307" width="9.140625" style="103"/>
    <col min="2308" max="2308" width="13.85546875" style="103" customWidth="1"/>
    <col min="2309" max="2309" width="9.140625" style="103"/>
    <col min="2310" max="2310" width="13.85546875" style="103" customWidth="1"/>
    <col min="2311" max="2311" width="9.140625" style="103"/>
    <col min="2312" max="2312" width="13.85546875" style="103" customWidth="1"/>
    <col min="2313" max="2313" width="9.140625" style="103"/>
    <col min="2314" max="2314" width="13.85546875" style="103" customWidth="1"/>
    <col min="2315" max="2315" width="9.140625" style="103"/>
    <col min="2316" max="2316" width="13.85546875" style="103" customWidth="1"/>
    <col min="2317" max="2317" width="9.140625" style="103"/>
    <col min="2318" max="2319" width="13.85546875" style="103" customWidth="1"/>
    <col min="2320" max="2320" width="12" style="103" bestFit="1" customWidth="1"/>
    <col min="2321" max="2321" width="11.5703125" style="103" bestFit="1" customWidth="1"/>
    <col min="2322" max="2560" width="9.140625" style="103"/>
    <col min="2561" max="2561" width="4.7109375" style="103" customWidth="1"/>
    <col min="2562" max="2562" width="37" style="103" bestFit="1" customWidth="1"/>
    <col min="2563" max="2563" width="9.140625" style="103"/>
    <col min="2564" max="2564" width="13.85546875" style="103" customWidth="1"/>
    <col min="2565" max="2565" width="9.140625" style="103"/>
    <col min="2566" max="2566" width="13.85546875" style="103" customWidth="1"/>
    <col min="2567" max="2567" width="9.140625" style="103"/>
    <col min="2568" max="2568" width="13.85546875" style="103" customWidth="1"/>
    <col min="2569" max="2569" width="9.140625" style="103"/>
    <col min="2570" max="2570" width="13.85546875" style="103" customWidth="1"/>
    <col min="2571" max="2571" width="9.140625" style="103"/>
    <col min="2572" max="2572" width="13.85546875" style="103" customWidth="1"/>
    <col min="2573" max="2573" width="9.140625" style="103"/>
    <col min="2574" max="2575" width="13.85546875" style="103" customWidth="1"/>
    <col min="2576" max="2576" width="12" style="103" bestFit="1" customWidth="1"/>
    <col min="2577" max="2577" width="11.5703125" style="103" bestFit="1" customWidth="1"/>
    <col min="2578" max="2816" width="9.140625" style="103"/>
    <col min="2817" max="2817" width="4.7109375" style="103" customWidth="1"/>
    <col min="2818" max="2818" width="37" style="103" bestFit="1" customWidth="1"/>
    <col min="2819" max="2819" width="9.140625" style="103"/>
    <col min="2820" max="2820" width="13.85546875" style="103" customWidth="1"/>
    <col min="2821" max="2821" width="9.140625" style="103"/>
    <col min="2822" max="2822" width="13.85546875" style="103" customWidth="1"/>
    <col min="2823" max="2823" width="9.140625" style="103"/>
    <col min="2824" max="2824" width="13.85546875" style="103" customWidth="1"/>
    <col min="2825" max="2825" width="9.140625" style="103"/>
    <col min="2826" max="2826" width="13.85546875" style="103" customWidth="1"/>
    <col min="2827" max="2827" width="9.140625" style="103"/>
    <col min="2828" max="2828" width="13.85546875" style="103" customWidth="1"/>
    <col min="2829" max="2829" width="9.140625" style="103"/>
    <col min="2830" max="2831" width="13.85546875" style="103" customWidth="1"/>
    <col min="2832" max="2832" width="12" style="103" bestFit="1" customWidth="1"/>
    <col min="2833" max="2833" width="11.5703125" style="103" bestFit="1" customWidth="1"/>
    <col min="2834" max="3072" width="9.140625" style="103"/>
    <col min="3073" max="3073" width="4.7109375" style="103" customWidth="1"/>
    <col min="3074" max="3074" width="37" style="103" bestFit="1" customWidth="1"/>
    <col min="3075" max="3075" width="9.140625" style="103"/>
    <col min="3076" max="3076" width="13.85546875" style="103" customWidth="1"/>
    <col min="3077" max="3077" width="9.140625" style="103"/>
    <col min="3078" max="3078" width="13.85546875" style="103" customWidth="1"/>
    <col min="3079" max="3079" width="9.140625" style="103"/>
    <col min="3080" max="3080" width="13.85546875" style="103" customWidth="1"/>
    <col min="3081" max="3081" width="9.140625" style="103"/>
    <col min="3082" max="3082" width="13.85546875" style="103" customWidth="1"/>
    <col min="3083" max="3083" width="9.140625" style="103"/>
    <col min="3084" max="3084" width="13.85546875" style="103" customWidth="1"/>
    <col min="3085" max="3085" width="9.140625" style="103"/>
    <col min="3086" max="3087" width="13.85546875" style="103" customWidth="1"/>
    <col min="3088" max="3088" width="12" style="103" bestFit="1" customWidth="1"/>
    <col min="3089" max="3089" width="11.5703125" style="103" bestFit="1" customWidth="1"/>
    <col min="3090" max="3328" width="9.140625" style="103"/>
    <col min="3329" max="3329" width="4.7109375" style="103" customWidth="1"/>
    <col min="3330" max="3330" width="37" style="103" bestFit="1" customWidth="1"/>
    <col min="3331" max="3331" width="9.140625" style="103"/>
    <col min="3332" max="3332" width="13.85546875" style="103" customWidth="1"/>
    <col min="3333" max="3333" width="9.140625" style="103"/>
    <col min="3334" max="3334" width="13.85546875" style="103" customWidth="1"/>
    <col min="3335" max="3335" width="9.140625" style="103"/>
    <col min="3336" max="3336" width="13.85546875" style="103" customWidth="1"/>
    <col min="3337" max="3337" width="9.140625" style="103"/>
    <col min="3338" max="3338" width="13.85546875" style="103" customWidth="1"/>
    <col min="3339" max="3339" width="9.140625" style="103"/>
    <col min="3340" max="3340" width="13.85546875" style="103" customWidth="1"/>
    <col min="3341" max="3341" width="9.140625" style="103"/>
    <col min="3342" max="3343" width="13.85546875" style="103" customWidth="1"/>
    <col min="3344" max="3344" width="12" style="103" bestFit="1" customWidth="1"/>
    <col min="3345" max="3345" width="11.5703125" style="103" bestFit="1" customWidth="1"/>
    <col min="3346" max="3584" width="9.140625" style="103"/>
    <col min="3585" max="3585" width="4.7109375" style="103" customWidth="1"/>
    <col min="3586" max="3586" width="37" style="103" bestFit="1" customWidth="1"/>
    <col min="3587" max="3587" width="9.140625" style="103"/>
    <col min="3588" max="3588" width="13.85546875" style="103" customWidth="1"/>
    <col min="3589" max="3589" width="9.140625" style="103"/>
    <col min="3590" max="3590" width="13.85546875" style="103" customWidth="1"/>
    <col min="3591" max="3591" width="9.140625" style="103"/>
    <col min="3592" max="3592" width="13.85546875" style="103" customWidth="1"/>
    <col min="3593" max="3593" width="9.140625" style="103"/>
    <col min="3594" max="3594" width="13.85546875" style="103" customWidth="1"/>
    <col min="3595" max="3595" width="9.140625" style="103"/>
    <col min="3596" max="3596" width="13.85546875" style="103" customWidth="1"/>
    <col min="3597" max="3597" width="9.140625" style="103"/>
    <col min="3598" max="3599" width="13.85546875" style="103" customWidth="1"/>
    <col min="3600" max="3600" width="12" style="103" bestFit="1" customWidth="1"/>
    <col min="3601" max="3601" width="11.5703125" style="103" bestFit="1" customWidth="1"/>
    <col min="3602" max="3840" width="9.140625" style="103"/>
    <col min="3841" max="3841" width="4.7109375" style="103" customWidth="1"/>
    <col min="3842" max="3842" width="37" style="103" bestFit="1" customWidth="1"/>
    <col min="3843" max="3843" width="9.140625" style="103"/>
    <col min="3844" max="3844" width="13.85546875" style="103" customWidth="1"/>
    <col min="3845" max="3845" width="9.140625" style="103"/>
    <col min="3846" max="3846" width="13.85546875" style="103" customWidth="1"/>
    <col min="3847" max="3847" width="9.140625" style="103"/>
    <col min="3848" max="3848" width="13.85546875" style="103" customWidth="1"/>
    <col min="3849" max="3849" width="9.140625" style="103"/>
    <col min="3850" max="3850" width="13.85546875" style="103" customWidth="1"/>
    <col min="3851" max="3851" width="9.140625" style="103"/>
    <col min="3852" max="3852" width="13.85546875" style="103" customWidth="1"/>
    <col min="3853" max="3853" width="9.140625" style="103"/>
    <col min="3854" max="3855" width="13.85546875" style="103" customWidth="1"/>
    <col min="3856" max="3856" width="12" style="103" bestFit="1" customWidth="1"/>
    <col min="3857" max="3857" width="11.5703125" style="103" bestFit="1" customWidth="1"/>
    <col min="3858" max="4096" width="9.140625" style="103"/>
    <col min="4097" max="4097" width="4.7109375" style="103" customWidth="1"/>
    <col min="4098" max="4098" width="37" style="103" bestFit="1" customWidth="1"/>
    <col min="4099" max="4099" width="9.140625" style="103"/>
    <col min="4100" max="4100" width="13.85546875" style="103" customWidth="1"/>
    <col min="4101" max="4101" width="9.140625" style="103"/>
    <col min="4102" max="4102" width="13.85546875" style="103" customWidth="1"/>
    <col min="4103" max="4103" width="9.140625" style="103"/>
    <col min="4104" max="4104" width="13.85546875" style="103" customWidth="1"/>
    <col min="4105" max="4105" width="9.140625" style="103"/>
    <col min="4106" max="4106" width="13.85546875" style="103" customWidth="1"/>
    <col min="4107" max="4107" width="9.140625" style="103"/>
    <col min="4108" max="4108" width="13.85546875" style="103" customWidth="1"/>
    <col min="4109" max="4109" width="9.140625" style="103"/>
    <col min="4110" max="4111" width="13.85546875" style="103" customWidth="1"/>
    <col min="4112" max="4112" width="12" style="103" bestFit="1" customWidth="1"/>
    <col min="4113" max="4113" width="11.5703125" style="103" bestFit="1" customWidth="1"/>
    <col min="4114" max="4352" width="9.140625" style="103"/>
    <col min="4353" max="4353" width="4.7109375" style="103" customWidth="1"/>
    <col min="4354" max="4354" width="37" style="103" bestFit="1" customWidth="1"/>
    <col min="4355" max="4355" width="9.140625" style="103"/>
    <col min="4356" max="4356" width="13.85546875" style="103" customWidth="1"/>
    <col min="4357" max="4357" width="9.140625" style="103"/>
    <col min="4358" max="4358" width="13.85546875" style="103" customWidth="1"/>
    <col min="4359" max="4359" width="9.140625" style="103"/>
    <col min="4360" max="4360" width="13.85546875" style="103" customWidth="1"/>
    <col min="4361" max="4361" width="9.140625" style="103"/>
    <col min="4362" max="4362" width="13.85546875" style="103" customWidth="1"/>
    <col min="4363" max="4363" width="9.140625" style="103"/>
    <col min="4364" max="4364" width="13.85546875" style="103" customWidth="1"/>
    <col min="4365" max="4365" width="9.140625" style="103"/>
    <col min="4366" max="4367" width="13.85546875" style="103" customWidth="1"/>
    <col min="4368" max="4368" width="12" style="103" bestFit="1" customWidth="1"/>
    <col min="4369" max="4369" width="11.5703125" style="103" bestFit="1" customWidth="1"/>
    <col min="4370" max="4608" width="9.140625" style="103"/>
    <col min="4609" max="4609" width="4.7109375" style="103" customWidth="1"/>
    <col min="4610" max="4610" width="37" style="103" bestFit="1" customWidth="1"/>
    <col min="4611" max="4611" width="9.140625" style="103"/>
    <col min="4612" max="4612" width="13.85546875" style="103" customWidth="1"/>
    <col min="4613" max="4613" width="9.140625" style="103"/>
    <col min="4614" max="4614" width="13.85546875" style="103" customWidth="1"/>
    <col min="4615" max="4615" width="9.140625" style="103"/>
    <col min="4616" max="4616" width="13.85546875" style="103" customWidth="1"/>
    <col min="4617" max="4617" width="9.140625" style="103"/>
    <col min="4618" max="4618" width="13.85546875" style="103" customWidth="1"/>
    <col min="4619" max="4619" width="9.140625" style="103"/>
    <col min="4620" max="4620" width="13.85546875" style="103" customWidth="1"/>
    <col min="4621" max="4621" width="9.140625" style="103"/>
    <col min="4622" max="4623" width="13.85546875" style="103" customWidth="1"/>
    <col min="4624" max="4624" width="12" style="103" bestFit="1" customWidth="1"/>
    <col min="4625" max="4625" width="11.5703125" style="103" bestFit="1" customWidth="1"/>
    <col min="4626" max="4864" width="9.140625" style="103"/>
    <col min="4865" max="4865" width="4.7109375" style="103" customWidth="1"/>
    <col min="4866" max="4866" width="37" style="103" bestFit="1" customWidth="1"/>
    <col min="4867" max="4867" width="9.140625" style="103"/>
    <col min="4868" max="4868" width="13.85546875" style="103" customWidth="1"/>
    <col min="4869" max="4869" width="9.140625" style="103"/>
    <col min="4870" max="4870" width="13.85546875" style="103" customWidth="1"/>
    <col min="4871" max="4871" width="9.140625" style="103"/>
    <col min="4872" max="4872" width="13.85546875" style="103" customWidth="1"/>
    <col min="4873" max="4873" width="9.140625" style="103"/>
    <col min="4874" max="4874" width="13.85546875" style="103" customWidth="1"/>
    <col min="4875" max="4875" width="9.140625" style="103"/>
    <col min="4876" max="4876" width="13.85546875" style="103" customWidth="1"/>
    <col min="4877" max="4877" width="9.140625" style="103"/>
    <col min="4878" max="4879" width="13.85546875" style="103" customWidth="1"/>
    <col min="4880" max="4880" width="12" style="103" bestFit="1" customWidth="1"/>
    <col min="4881" max="4881" width="11.5703125" style="103" bestFit="1" customWidth="1"/>
    <col min="4882" max="5120" width="9.140625" style="103"/>
    <col min="5121" max="5121" width="4.7109375" style="103" customWidth="1"/>
    <col min="5122" max="5122" width="37" style="103" bestFit="1" customWidth="1"/>
    <col min="5123" max="5123" width="9.140625" style="103"/>
    <col min="5124" max="5124" width="13.85546875" style="103" customWidth="1"/>
    <col min="5125" max="5125" width="9.140625" style="103"/>
    <col min="5126" max="5126" width="13.85546875" style="103" customWidth="1"/>
    <col min="5127" max="5127" width="9.140625" style="103"/>
    <col min="5128" max="5128" width="13.85546875" style="103" customWidth="1"/>
    <col min="5129" max="5129" width="9.140625" style="103"/>
    <col min="5130" max="5130" width="13.85546875" style="103" customWidth="1"/>
    <col min="5131" max="5131" width="9.140625" style="103"/>
    <col min="5132" max="5132" width="13.85546875" style="103" customWidth="1"/>
    <col min="5133" max="5133" width="9.140625" style="103"/>
    <col min="5134" max="5135" width="13.85546875" style="103" customWidth="1"/>
    <col min="5136" max="5136" width="12" style="103" bestFit="1" customWidth="1"/>
    <col min="5137" max="5137" width="11.5703125" style="103" bestFit="1" customWidth="1"/>
    <col min="5138" max="5376" width="9.140625" style="103"/>
    <col min="5377" max="5377" width="4.7109375" style="103" customWidth="1"/>
    <col min="5378" max="5378" width="37" style="103" bestFit="1" customWidth="1"/>
    <col min="5379" max="5379" width="9.140625" style="103"/>
    <col min="5380" max="5380" width="13.85546875" style="103" customWidth="1"/>
    <col min="5381" max="5381" width="9.140625" style="103"/>
    <col min="5382" max="5382" width="13.85546875" style="103" customWidth="1"/>
    <col min="5383" max="5383" width="9.140625" style="103"/>
    <col min="5384" max="5384" width="13.85546875" style="103" customWidth="1"/>
    <col min="5385" max="5385" width="9.140625" style="103"/>
    <col min="5386" max="5386" width="13.85546875" style="103" customWidth="1"/>
    <col min="5387" max="5387" width="9.140625" style="103"/>
    <col min="5388" max="5388" width="13.85546875" style="103" customWidth="1"/>
    <col min="5389" max="5389" width="9.140625" style="103"/>
    <col min="5390" max="5391" width="13.85546875" style="103" customWidth="1"/>
    <col min="5392" max="5392" width="12" style="103" bestFit="1" customWidth="1"/>
    <col min="5393" max="5393" width="11.5703125" style="103" bestFit="1" customWidth="1"/>
    <col min="5394" max="5632" width="9.140625" style="103"/>
    <col min="5633" max="5633" width="4.7109375" style="103" customWidth="1"/>
    <col min="5634" max="5634" width="37" style="103" bestFit="1" customWidth="1"/>
    <col min="5635" max="5635" width="9.140625" style="103"/>
    <col min="5636" max="5636" width="13.85546875" style="103" customWidth="1"/>
    <col min="5637" max="5637" width="9.140625" style="103"/>
    <col min="5638" max="5638" width="13.85546875" style="103" customWidth="1"/>
    <col min="5639" max="5639" width="9.140625" style="103"/>
    <col min="5640" max="5640" width="13.85546875" style="103" customWidth="1"/>
    <col min="5641" max="5641" width="9.140625" style="103"/>
    <col min="5642" max="5642" width="13.85546875" style="103" customWidth="1"/>
    <col min="5643" max="5643" width="9.140625" style="103"/>
    <col min="5644" max="5644" width="13.85546875" style="103" customWidth="1"/>
    <col min="5645" max="5645" width="9.140625" style="103"/>
    <col min="5646" max="5647" width="13.85546875" style="103" customWidth="1"/>
    <col min="5648" max="5648" width="12" style="103" bestFit="1" customWidth="1"/>
    <col min="5649" max="5649" width="11.5703125" style="103" bestFit="1" customWidth="1"/>
    <col min="5650" max="5888" width="9.140625" style="103"/>
    <col min="5889" max="5889" width="4.7109375" style="103" customWidth="1"/>
    <col min="5890" max="5890" width="37" style="103" bestFit="1" customWidth="1"/>
    <col min="5891" max="5891" width="9.140625" style="103"/>
    <col min="5892" max="5892" width="13.85546875" style="103" customWidth="1"/>
    <col min="5893" max="5893" width="9.140625" style="103"/>
    <col min="5894" max="5894" width="13.85546875" style="103" customWidth="1"/>
    <col min="5895" max="5895" width="9.140625" style="103"/>
    <col min="5896" max="5896" width="13.85546875" style="103" customWidth="1"/>
    <col min="5897" max="5897" width="9.140625" style="103"/>
    <col min="5898" max="5898" width="13.85546875" style="103" customWidth="1"/>
    <col min="5899" max="5899" width="9.140625" style="103"/>
    <col min="5900" max="5900" width="13.85546875" style="103" customWidth="1"/>
    <col min="5901" max="5901" width="9.140625" style="103"/>
    <col min="5902" max="5903" width="13.85546875" style="103" customWidth="1"/>
    <col min="5904" max="5904" width="12" style="103" bestFit="1" customWidth="1"/>
    <col min="5905" max="5905" width="11.5703125" style="103" bestFit="1" customWidth="1"/>
    <col min="5906" max="6144" width="9.140625" style="103"/>
    <col min="6145" max="6145" width="4.7109375" style="103" customWidth="1"/>
    <col min="6146" max="6146" width="37" style="103" bestFit="1" customWidth="1"/>
    <col min="6147" max="6147" width="9.140625" style="103"/>
    <col min="6148" max="6148" width="13.85546875" style="103" customWidth="1"/>
    <col min="6149" max="6149" width="9.140625" style="103"/>
    <col min="6150" max="6150" width="13.85546875" style="103" customWidth="1"/>
    <col min="6151" max="6151" width="9.140625" style="103"/>
    <col min="6152" max="6152" width="13.85546875" style="103" customWidth="1"/>
    <col min="6153" max="6153" width="9.140625" style="103"/>
    <col min="6154" max="6154" width="13.85546875" style="103" customWidth="1"/>
    <col min="6155" max="6155" width="9.140625" style="103"/>
    <col min="6156" max="6156" width="13.85546875" style="103" customWidth="1"/>
    <col min="6157" max="6157" width="9.140625" style="103"/>
    <col min="6158" max="6159" width="13.85546875" style="103" customWidth="1"/>
    <col min="6160" max="6160" width="12" style="103" bestFit="1" customWidth="1"/>
    <col min="6161" max="6161" width="11.5703125" style="103" bestFit="1" customWidth="1"/>
    <col min="6162" max="6400" width="9.140625" style="103"/>
    <col min="6401" max="6401" width="4.7109375" style="103" customWidth="1"/>
    <col min="6402" max="6402" width="37" style="103" bestFit="1" customWidth="1"/>
    <col min="6403" max="6403" width="9.140625" style="103"/>
    <col min="6404" max="6404" width="13.85546875" style="103" customWidth="1"/>
    <col min="6405" max="6405" width="9.140625" style="103"/>
    <col min="6406" max="6406" width="13.85546875" style="103" customWidth="1"/>
    <col min="6407" max="6407" width="9.140625" style="103"/>
    <col min="6408" max="6408" width="13.85546875" style="103" customWidth="1"/>
    <col min="6409" max="6409" width="9.140625" style="103"/>
    <col min="6410" max="6410" width="13.85546875" style="103" customWidth="1"/>
    <col min="6411" max="6411" width="9.140625" style="103"/>
    <col min="6412" max="6412" width="13.85546875" style="103" customWidth="1"/>
    <col min="6413" max="6413" width="9.140625" style="103"/>
    <col min="6414" max="6415" width="13.85546875" style="103" customWidth="1"/>
    <col min="6416" max="6416" width="12" style="103" bestFit="1" customWidth="1"/>
    <col min="6417" max="6417" width="11.5703125" style="103" bestFit="1" customWidth="1"/>
    <col min="6418" max="6656" width="9.140625" style="103"/>
    <col min="6657" max="6657" width="4.7109375" style="103" customWidth="1"/>
    <col min="6658" max="6658" width="37" style="103" bestFit="1" customWidth="1"/>
    <col min="6659" max="6659" width="9.140625" style="103"/>
    <col min="6660" max="6660" width="13.85546875" style="103" customWidth="1"/>
    <col min="6661" max="6661" width="9.140625" style="103"/>
    <col min="6662" max="6662" width="13.85546875" style="103" customWidth="1"/>
    <col min="6663" max="6663" width="9.140625" style="103"/>
    <col min="6664" max="6664" width="13.85546875" style="103" customWidth="1"/>
    <col min="6665" max="6665" width="9.140625" style="103"/>
    <col min="6666" max="6666" width="13.85546875" style="103" customWidth="1"/>
    <col min="6667" max="6667" width="9.140625" style="103"/>
    <col min="6668" max="6668" width="13.85546875" style="103" customWidth="1"/>
    <col min="6669" max="6669" width="9.140625" style="103"/>
    <col min="6670" max="6671" width="13.85546875" style="103" customWidth="1"/>
    <col min="6672" max="6672" width="12" style="103" bestFit="1" customWidth="1"/>
    <col min="6673" max="6673" width="11.5703125" style="103" bestFit="1" customWidth="1"/>
    <col min="6674" max="6912" width="9.140625" style="103"/>
    <col min="6913" max="6913" width="4.7109375" style="103" customWidth="1"/>
    <col min="6914" max="6914" width="37" style="103" bestFit="1" customWidth="1"/>
    <col min="6915" max="6915" width="9.140625" style="103"/>
    <col min="6916" max="6916" width="13.85546875" style="103" customWidth="1"/>
    <col min="6917" max="6917" width="9.140625" style="103"/>
    <col min="6918" max="6918" width="13.85546875" style="103" customWidth="1"/>
    <col min="6919" max="6919" width="9.140625" style="103"/>
    <col min="6920" max="6920" width="13.85546875" style="103" customWidth="1"/>
    <col min="6921" max="6921" width="9.140625" style="103"/>
    <col min="6922" max="6922" width="13.85546875" style="103" customWidth="1"/>
    <col min="6923" max="6923" width="9.140625" style="103"/>
    <col min="6924" max="6924" width="13.85546875" style="103" customWidth="1"/>
    <col min="6925" max="6925" width="9.140625" style="103"/>
    <col min="6926" max="6927" width="13.85546875" style="103" customWidth="1"/>
    <col min="6928" max="6928" width="12" style="103" bestFit="1" customWidth="1"/>
    <col min="6929" max="6929" width="11.5703125" style="103" bestFit="1" customWidth="1"/>
    <col min="6930" max="7168" width="9.140625" style="103"/>
    <col min="7169" max="7169" width="4.7109375" style="103" customWidth="1"/>
    <col min="7170" max="7170" width="37" style="103" bestFit="1" customWidth="1"/>
    <col min="7171" max="7171" width="9.140625" style="103"/>
    <col min="7172" max="7172" width="13.85546875" style="103" customWidth="1"/>
    <col min="7173" max="7173" width="9.140625" style="103"/>
    <col min="7174" max="7174" width="13.85546875" style="103" customWidth="1"/>
    <col min="7175" max="7175" width="9.140625" style="103"/>
    <col min="7176" max="7176" width="13.85546875" style="103" customWidth="1"/>
    <col min="7177" max="7177" width="9.140625" style="103"/>
    <col min="7178" max="7178" width="13.85546875" style="103" customWidth="1"/>
    <col min="7179" max="7179" width="9.140625" style="103"/>
    <col min="7180" max="7180" width="13.85546875" style="103" customWidth="1"/>
    <col min="7181" max="7181" width="9.140625" style="103"/>
    <col min="7182" max="7183" width="13.85546875" style="103" customWidth="1"/>
    <col min="7184" max="7184" width="12" style="103" bestFit="1" customWidth="1"/>
    <col min="7185" max="7185" width="11.5703125" style="103" bestFit="1" customWidth="1"/>
    <col min="7186" max="7424" width="9.140625" style="103"/>
    <col min="7425" max="7425" width="4.7109375" style="103" customWidth="1"/>
    <col min="7426" max="7426" width="37" style="103" bestFit="1" customWidth="1"/>
    <col min="7427" max="7427" width="9.140625" style="103"/>
    <col min="7428" max="7428" width="13.85546875" style="103" customWidth="1"/>
    <col min="7429" max="7429" width="9.140625" style="103"/>
    <col min="7430" max="7430" width="13.85546875" style="103" customWidth="1"/>
    <col min="7431" max="7431" width="9.140625" style="103"/>
    <col min="7432" max="7432" width="13.85546875" style="103" customWidth="1"/>
    <col min="7433" max="7433" width="9.140625" style="103"/>
    <col min="7434" max="7434" width="13.85546875" style="103" customWidth="1"/>
    <col min="7435" max="7435" width="9.140625" style="103"/>
    <col min="7436" max="7436" width="13.85546875" style="103" customWidth="1"/>
    <col min="7437" max="7437" width="9.140625" style="103"/>
    <col min="7438" max="7439" width="13.85546875" style="103" customWidth="1"/>
    <col min="7440" max="7440" width="12" style="103" bestFit="1" customWidth="1"/>
    <col min="7441" max="7441" width="11.5703125" style="103" bestFit="1" customWidth="1"/>
    <col min="7442" max="7680" width="9.140625" style="103"/>
    <col min="7681" max="7681" width="4.7109375" style="103" customWidth="1"/>
    <col min="7682" max="7682" width="37" style="103" bestFit="1" customWidth="1"/>
    <col min="7683" max="7683" width="9.140625" style="103"/>
    <col min="7684" max="7684" width="13.85546875" style="103" customWidth="1"/>
    <col min="7685" max="7685" width="9.140625" style="103"/>
    <col min="7686" max="7686" width="13.85546875" style="103" customWidth="1"/>
    <col min="7687" max="7687" width="9.140625" style="103"/>
    <col min="7688" max="7688" width="13.85546875" style="103" customWidth="1"/>
    <col min="7689" max="7689" width="9.140625" style="103"/>
    <col min="7690" max="7690" width="13.85546875" style="103" customWidth="1"/>
    <col min="7691" max="7691" width="9.140625" style="103"/>
    <col min="7692" max="7692" width="13.85546875" style="103" customWidth="1"/>
    <col min="7693" max="7693" width="9.140625" style="103"/>
    <col min="7694" max="7695" width="13.85546875" style="103" customWidth="1"/>
    <col min="7696" max="7696" width="12" style="103" bestFit="1" customWidth="1"/>
    <col min="7697" max="7697" width="11.5703125" style="103" bestFit="1" customWidth="1"/>
    <col min="7698" max="7936" width="9.140625" style="103"/>
    <col min="7937" max="7937" width="4.7109375" style="103" customWidth="1"/>
    <col min="7938" max="7938" width="37" style="103" bestFit="1" customWidth="1"/>
    <col min="7939" max="7939" width="9.140625" style="103"/>
    <col min="7940" max="7940" width="13.85546875" style="103" customWidth="1"/>
    <col min="7941" max="7941" width="9.140625" style="103"/>
    <col min="7942" max="7942" width="13.85546875" style="103" customWidth="1"/>
    <col min="7943" max="7943" width="9.140625" style="103"/>
    <col min="7944" max="7944" width="13.85546875" style="103" customWidth="1"/>
    <col min="7945" max="7945" width="9.140625" style="103"/>
    <col min="7946" max="7946" width="13.85546875" style="103" customWidth="1"/>
    <col min="7947" max="7947" width="9.140625" style="103"/>
    <col min="7948" max="7948" width="13.85546875" style="103" customWidth="1"/>
    <col min="7949" max="7949" width="9.140625" style="103"/>
    <col min="7950" max="7951" width="13.85546875" style="103" customWidth="1"/>
    <col min="7952" max="7952" width="12" style="103" bestFit="1" customWidth="1"/>
    <col min="7953" max="7953" width="11.5703125" style="103" bestFit="1" customWidth="1"/>
    <col min="7954" max="8192" width="9.140625" style="103"/>
    <col min="8193" max="8193" width="4.7109375" style="103" customWidth="1"/>
    <col min="8194" max="8194" width="37" style="103" bestFit="1" customWidth="1"/>
    <col min="8195" max="8195" width="9.140625" style="103"/>
    <col min="8196" max="8196" width="13.85546875" style="103" customWidth="1"/>
    <col min="8197" max="8197" width="9.140625" style="103"/>
    <col min="8198" max="8198" width="13.85546875" style="103" customWidth="1"/>
    <col min="8199" max="8199" width="9.140625" style="103"/>
    <col min="8200" max="8200" width="13.85546875" style="103" customWidth="1"/>
    <col min="8201" max="8201" width="9.140625" style="103"/>
    <col min="8202" max="8202" width="13.85546875" style="103" customWidth="1"/>
    <col min="8203" max="8203" width="9.140625" style="103"/>
    <col min="8204" max="8204" width="13.85546875" style="103" customWidth="1"/>
    <col min="8205" max="8205" width="9.140625" style="103"/>
    <col min="8206" max="8207" width="13.85546875" style="103" customWidth="1"/>
    <col min="8208" max="8208" width="12" style="103" bestFit="1" customWidth="1"/>
    <col min="8209" max="8209" width="11.5703125" style="103" bestFit="1" customWidth="1"/>
    <col min="8210" max="8448" width="9.140625" style="103"/>
    <col min="8449" max="8449" width="4.7109375" style="103" customWidth="1"/>
    <col min="8450" max="8450" width="37" style="103" bestFit="1" customWidth="1"/>
    <col min="8451" max="8451" width="9.140625" style="103"/>
    <col min="8452" max="8452" width="13.85546875" style="103" customWidth="1"/>
    <col min="8453" max="8453" width="9.140625" style="103"/>
    <col min="8454" max="8454" width="13.85546875" style="103" customWidth="1"/>
    <col min="8455" max="8455" width="9.140625" style="103"/>
    <col min="8456" max="8456" width="13.85546875" style="103" customWidth="1"/>
    <col min="8457" max="8457" width="9.140625" style="103"/>
    <col min="8458" max="8458" width="13.85546875" style="103" customWidth="1"/>
    <col min="8459" max="8459" width="9.140625" style="103"/>
    <col min="8460" max="8460" width="13.85546875" style="103" customWidth="1"/>
    <col min="8461" max="8461" width="9.140625" style="103"/>
    <col min="8462" max="8463" width="13.85546875" style="103" customWidth="1"/>
    <col min="8464" max="8464" width="12" style="103" bestFit="1" customWidth="1"/>
    <col min="8465" max="8465" width="11.5703125" style="103" bestFit="1" customWidth="1"/>
    <col min="8466" max="8704" width="9.140625" style="103"/>
    <col min="8705" max="8705" width="4.7109375" style="103" customWidth="1"/>
    <col min="8706" max="8706" width="37" style="103" bestFit="1" customWidth="1"/>
    <col min="8707" max="8707" width="9.140625" style="103"/>
    <col min="8708" max="8708" width="13.85546875" style="103" customWidth="1"/>
    <col min="8709" max="8709" width="9.140625" style="103"/>
    <col min="8710" max="8710" width="13.85546875" style="103" customWidth="1"/>
    <col min="8711" max="8711" width="9.140625" style="103"/>
    <col min="8712" max="8712" width="13.85546875" style="103" customWidth="1"/>
    <col min="8713" max="8713" width="9.140625" style="103"/>
    <col min="8714" max="8714" width="13.85546875" style="103" customWidth="1"/>
    <col min="8715" max="8715" width="9.140625" style="103"/>
    <col min="8716" max="8716" width="13.85546875" style="103" customWidth="1"/>
    <col min="8717" max="8717" width="9.140625" style="103"/>
    <col min="8718" max="8719" width="13.85546875" style="103" customWidth="1"/>
    <col min="8720" max="8720" width="12" style="103" bestFit="1" customWidth="1"/>
    <col min="8721" max="8721" width="11.5703125" style="103" bestFit="1" customWidth="1"/>
    <col min="8722" max="8960" width="9.140625" style="103"/>
    <col min="8961" max="8961" width="4.7109375" style="103" customWidth="1"/>
    <col min="8962" max="8962" width="37" style="103" bestFit="1" customWidth="1"/>
    <col min="8963" max="8963" width="9.140625" style="103"/>
    <col min="8964" max="8964" width="13.85546875" style="103" customWidth="1"/>
    <col min="8965" max="8965" width="9.140625" style="103"/>
    <col min="8966" max="8966" width="13.85546875" style="103" customWidth="1"/>
    <col min="8967" max="8967" width="9.140625" style="103"/>
    <col min="8968" max="8968" width="13.85546875" style="103" customWidth="1"/>
    <col min="8969" max="8969" width="9.140625" style="103"/>
    <col min="8970" max="8970" width="13.85546875" style="103" customWidth="1"/>
    <col min="8971" max="8971" width="9.140625" style="103"/>
    <col min="8972" max="8972" width="13.85546875" style="103" customWidth="1"/>
    <col min="8973" max="8973" width="9.140625" style="103"/>
    <col min="8974" max="8975" width="13.85546875" style="103" customWidth="1"/>
    <col min="8976" max="8976" width="12" style="103" bestFit="1" customWidth="1"/>
    <col min="8977" max="8977" width="11.5703125" style="103" bestFit="1" customWidth="1"/>
    <col min="8978" max="9216" width="9.140625" style="103"/>
    <col min="9217" max="9217" width="4.7109375" style="103" customWidth="1"/>
    <col min="9218" max="9218" width="37" style="103" bestFit="1" customWidth="1"/>
    <col min="9219" max="9219" width="9.140625" style="103"/>
    <col min="9220" max="9220" width="13.85546875" style="103" customWidth="1"/>
    <col min="9221" max="9221" width="9.140625" style="103"/>
    <col min="9222" max="9222" width="13.85546875" style="103" customWidth="1"/>
    <col min="9223" max="9223" width="9.140625" style="103"/>
    <col min="9224" max="9224" width="13.85546875" style="103" customWidth="1"/>
    <col min="9225" max="9225" width="9.140625" style="103"/>
    <col min="9226" max="9226" width="13.85546875" style="103" customWidth="1"/>
    <col min="9227" max="9227" width="9.140625" style="103"/>
    <col min="9228" max="9228" width="13.85546875" style="103" customWidth="1"/>
    <col min="9229" max="9229" width="9.140625" style="103"/>
    <col min="9230" max="9231" width="13.85546875" style="103" customWidth="1"/>
    <col min="9232" max="9232" width="12" style="103" bestFit="1" customWidth="1"/>
    <col min="9233" max="9233" width="11.5703125" style="103" bestFit="1" customWidth="1"/>
    <col min="9234" max="9472" width="9.140625" style="103"/>
    <col min="9473" max="9473" width="4.7109375" style="103" customWidth="1"/>
    <col min="9474" max="9474" width="37" style="103" bestFit="1" customWidth="1"/>
    <col min="9475" max="9475" width="9.140625" style="103"/>
    <col min="9476" max="9476" width="13.85546875" style="103" customWidth="1"/>
    <col min="9477" max="9477" width="9.140625" style="103"/>
    <col min="9478" max="9478" width="13.85546875" style="103" customWidth="1"/>
    <col min="9479" max="9479" width="9.140625" style="103"/>
    <col min="9480" max="9480" width="13.85546875" style="103" customWidth="1"/>
    <col min="9481" max="9481" width="9.140625" style="103"/>
    <col min="9482" max="9482" width="13.85546875" style="103" customWidth="1"/>
    <col min="9483" max="9483" width="9.140625" style="103"/>
    <col min="9484" max="9484" width="13.85546875" style="103" customWidth="1"/>
    <col min="9485" max="9485" width="9.140625" style="103"/>
    <col min="9486" max="9487" width="13.85546875" style="103" customWidth="1"/>
    <col min="9488" max="9488" width="12" style="103" bestFit="1" customWidth="1"/>
    <col min="9489" max="9489" width="11.5703125" style="103" bestFit="1" customWidth="1"/>
    <col min="9490" max="9728" width="9.140625" style="103"/>
    <col min="9729" max="9729" width="4.7109375" style="103" customWidth="1"/>
    <col min="9730" max="9730" width="37" style="103" bestFit="1" customWidth="1"/>
    <col min="9731" max="9731" width="9.140625" style="103"/>
    <col min="9732" max="9732" width="13.85546875" style="103" customWidth="1"/>
    <col min="9733" max="9733" width="9.140625" style="103"/>
    <col min="9734" max="9734" width="13.85546875" style="103" customWidth="1"/>
    <col min="9735" max="9735" width="9.140625" style="103"/>
    <col min="9736" max="9736" width="13.85546875" style="103" customWidth="1"/>
    <col min="9737" max="9737" width="9.140625" style="103"/>
    <col min="9738" max="9738" width="13.85546875" style="103" customWidth="1"/>
    <col min="9739" max="9739" width="9.140625" style="103"/>
    <col min="9740" max="9740" width="13.85546875" style="103" customWidth="1"/>
    <col min="9741" max="9741" width="9.140625" style="103"/>
    <col min="9742" max="9743" width="13.85546875" style="103" customWidth="1"/>
    <col min="9744" max="9744" width="12" style="103" bestFit="1" customWidth="1"/>
    <col min="9745" max="9745" width="11.5703125" style="103" bestFit="1" customWidth="1"/>
    <col min="9746" max="9984" width="9.140625" style="103"/>
    <col min="9985" max="9985" width="4.7109375" style="103" customWidth="1"/>
    <col min="9986" max="9986" width="37" style="103" bestFit="1" customWidth="1"/>
    <col min="9987" max="9987" width="9.140625" style="103"/>
    <col min="9988" max="9988" width="13.85546875" style="103" customWidth="1"/>
    <col min="9989" max="9989" width="9.140625" style="103"/>
    <col min="9990" max="9990" width="13.85546875" style="103" customWidth="1"/>
    <col min="9991" max="9991" width="9.140625" style="103"/>
    <col min="9992" max="9992" width="13.85546875" style="103" customWidth="1"/>
    <col min="9993" max="9993" width="9.140625" style="103"/>
    <col min="9994" max="9994" width="13.85546875" style="103" customWidth="1"/>
    <col min="9995" max="9995" width="9.140625" style="103"/>
    <col min="9996" max="9996" width="13.85546875" style="103" customWidth="1"/>
    <col min="9997" max="9997" width="9.140625" style="103"/>
    <col min="9998" max="9999" width="13.85546875" style="103" customWidth="1"/>
    <col min="10000" max="10000" width="12" style="103" bestFit="1" customWidth="1"/>
    <col min="10001" max="10001" width="11.5703125" style="103" bestFit="1" customWidth="1"/>
    <col min="10002" max="10240" width="9.140625" style="103"/>
    <col min="10241" max="10241" width="4.7109375" style="103" customWidth="1"/>
    <col min="10242" max="10242" width="37" style="103" bestFit="1" customWidth="1"/>
    <col min="10243" max="10243" width="9.140625" style="103"/>
    <col min="10244" max="10244" width="13.85546875" style="103" customWidth="1"/>
    <col min="10245" max="10245" width="9.140625" style="103"/>
    <col min="10246" max="10246" width="13.85546875" style="103" customWidth="1"/>
    <col min="10247" max="10247" width="9.140625" style="103"/>
    <col min="10248" max="10248" width="13.85546875" style="103" customWidth="1"/>
    <col min="10249" max="10249" width="9.140625" style="103"/>
    <col min="10250" max="10250" width="13.85546875" style="103" customWidth="1"/>
    <col min="10251" max="10251" width="9.140625" style="103"/>
    <col min="10252" max="10252" width="13.85546875" style="103" customWidth="1"/>
    <col min="10253" max="10253" width="9.140625" style="103"/>
    <col min="10254" max="10255" width="13.85546875" style="103" customWidth="1"/>
    <col min="10256" max="10256" width="12" style="103" bestFit="1" customWidth="1"/>
    <col min="10257" max="10257" width="11.5703125" style="103" bestFit="1" customWidth="1"/>
    <col min="10258" max="10496" width="9.140625" style="103"/>
    <col min="10497" max="10497" width="4.7109375" style="103" customWidth="1"/>
    <col min="10498" max="10498" width="37" style="103" bestFit="1" customWidth="1"/>
    <col min="10499" max="10499" width="9.140625" style="103"/>
    <col min="10500" max="10500" width="13.85546875" style="103" customWidth="1"/>
    <col min="10501" max="10501" width="9.140625" style="103"/>
    <col min="10502" max="10502" width="13.85546875" style="103" customWidth="1"/>
    <col min="10503" max="10503" width="9.140625" style="103"/>
    <col min="10504" max="10504" width="13.85546875" style="103" customWidth="1"/>
    <col min="10505" max="10505" width="9.140625" style="103"/>
    <col min="10506" max="10506" width="13.85546875" style="103" customWidth="1"/>
    <col min="10507" max="10507" width="9.140625" style="103"/>
    <col min="10508" max="10508" width="13.85546875" style="103" customWidth="1"/>
    <col min="10509" max="10509" width="9.140625" style="103"/>
    <col min="10510" max="10511" width="13.85546875" style="103" customWidth="1"/>
    <col min="10512" max="10512" width="12" style="103" bestFit="1" customWidth="1"/>
    <col min="10513" max="10513" width="11.5703125" style="103" bestFit="1" customWidth="1"/>
    <col min="10514" max="10752" width="9.140625" style="103"/>
    <col min="10753" max="10753" width="4.7109375" style="103" customWidth="1"/>
    <col min="10754" max="10754" width="37" style="103" bestFit="1" customWidth="1"/>
    <col min="10755" max="10755" width="9.140625" style="103"/>
    <col min="10756" max="10756" width="13.85546875" style="103" customWidth="1"/>
    <col min="10757" max="10757" width="9.140625" style="103"/>
    <col min="10758" max="10758" width="13.85546875" style="103" customWidth="1"/>
    <col min="10759" max="10759" width="9.140625" style="103"/>
    <col min="10760" max="10760" width="13.85546875" style="103" customWidth="1"/>
    <col min="10761" max="10761" width="9.140625" style="103"/>
    <col min="10762" max="10762" width="13.85546875" style="103" customWidth="1"/>
    <col min="10763" max="10763" width="9.140625" style="103"/>
    <col min="10764" max="10764" width="13.85546875" style="103" customWidth="1"/>
    <col min="10765" max="10765" width="9.140625" style="103"/>
    <col min="10766" max="10767" width="13.85546875" style="103" customWidth="1"/>
    <col min="10768" max="10768" width="12" style="103" bestFit="1" customWidth="1"/>
    <col min="10769" max="10769" width="11.5703125" style="103" bestFit="1" customWidth="1"/>
    <col min="10770" max="11008" width="9.140625" style="103"/>
    <col min="11009" max="11009" width="4.7109375" style="103" customWidth="1"/>
    <col min="11010" max="11010" width="37" style="103" bestFit="1" customWidth="1"/>
    <col min="11011" max="11011" width="9.140625" style="103"/>
    <col min="11012" max="11012" width="13.85546875" style="103" customWidth="1"/>
    <col min="11013" max="11013" width="9.140625" style="103"/>
    <col min="11014" max="11014" width="13.85546875" style="103" customWidth="1"/>
    <col min="11015" max="11015" width="9.140625" style="103"/>
    <col min="11016" max="11016" width="13.85546875" style="103" customWidth="1"/>
    <col min="11017" max="11017" width="9.140625" style="103"/>
    <col min="11018" max="11018" width="13.85546875" style="103" customWidth="1"/>
    <col min="11019" max="11019" width="9.140625" style="103"/>
    <col min="11020" max="11020" width="13.85546875" style="103" customWidth="1"/>
    <col min="11021" max="11021" width="9.140625" style="103"/>
    <col min="11022" max="11023" width="13.85546875" style="103" customWidth="1"/>
    <col min="11024" max="11024" width="12" style="103" bestFit="1" customWidth="1"/>
    <col min="11025" max="11025" width="11.5703125" style="103" bestFit="1" customWidth="1"/>
    <col min="11026" max="11264" width="9.140625" style="103"/>
    <col min="11265" max="11265" width="4.7109375" style="103" customWidth="1"/>
    <col min="11266" max="11266" width="37" style="103" bestFit="1" customWidth="1"/>
    <col min="11267" max="11267" width="9.140625" style="103"/>
    <col min="11268" max="11268" width="13.85546875" style="103" customWidth="1"/>
    <col min="11269" max="11269" width="9.140625" style="103"/>
    <col min="11270" max="11270" width="13.85546875" style="103" customWidth="1"/>
    <col min="11271" max="11271" width="9.140625" style="103"/>
    <col min="11272" max="11272" width="13.85546875" style="103" customWidth="1"/>
    <col min="11273" max="11273" width="9.140625" style="103"/>
    <col min="11274" max="11274" width="13.85546875" style="103" customWidth="1"/>
    <col min="11275" max="11275" width="9.140625" style="103"/>
    <col min="11276" max="11276" width="13.85546875" style="103" customWidth="1"/>
    <col min="11277" max="11277" width="9.140625" style="103"/>
    <col min="11278" max="11279" width="13.85546875" style="103" customWidth="1"/>
    <col min="11280" max="11280" width="12" style="103" bestFit="1" customWidth="1"/>
    <col min="11281" max="11281" width="11.5703125" style="103" bestFit="1" customWidth="1"/>
    <col min="11282" max="11520" width="9.140625" style="103"/>
    <col min="11521" max="11521" width="4.7109375" style="103" customWidth="1"/>
    <col min="11522" max="11522" width="37" style="103" bestFit="1" customWidth="1"/>
    <col min="11523" max="11523" width="9.140625" style="103"/>
    <col min="11524" max="11524" width="13.85546875" style="103" customWidth="1"/>
    <col min="11525" max="11525" width="9.140625" style="103"/>
    <col min="11526" max="11526" width="13.85546875" style="103" customWidth="1"/>
    <col min="11527" max="11527" width="9.140625" style="103"/>
    <col min="11528" max="11528" width="13.85546875" style="103" customWidth="1"/>
    <col min="11529" max="11529" width="9.140625" style="103"/>
    <col min="11530" max="11530" width="13.85546875" style="103" customWidth="1"/>
    <col min="11531" max="11531" width="9.140625" style="103"/>
    <col min="11532" max="11532" width="13.85546875" style="103" customWidth="1"/>
    <col min="11533" max="11533" width="9.140625" style="103"/>
    <col min="11534" max="11535" width="13.85546875" style="103" customWidth="1"/>
    <col min="11536" max="11536" width="12" style="103" bestFit="1" customWidth="1"/>
    <col min="11537" max="11537" width="11.5703125" style="103" bestFit="1" customWidth="1"/>
    <col min="11538" max="11776" width="9.140625" style="103"/>
    <col min="11777" max="11777" width="4.7109375" style="103" customWidth="1"/>
    <col min="11778" max="11778" width="37" style="103" bestFit="1" customWidth="1"/>
    <col min="11779" max="11779" width="9.140625" style="103"/>
    <col min="11780" max="11780" width="13.85546875" style="103" customWidth="1"/>
    <col min="11781" max="11781" width="9.140625" style="103"/>
    <col min="11782" max="11782" width="13.85546875" style="103" customWidth="1"/>
    <col min="11783" max="11783" width="9.140625" style="103"/>
    <col min="11784" max="11784" width="13.85546875" style="103" customWidth="1"/>
    <col min="11785" max="11785" width="9.140625" style="103"/>
    <col min="11786" max="11786" width="13.85546875" style="103" customWidth="1"/>
    <col min="11787" max="11787" width="9.140625" style="103"/>
    <col min="11788" max="11788" width="13.85546875" style="103" customWidth="1"/>
    <col min="11789" max="11789" width="9.140625" style="103"/>
    <col min="11790" max="11791" width="13.85546875" style="103" customWidth="1"/>
    <col min="11792" max="11792" width="12" style="103" bestFit="1" customWidth="1"/>
    <col min="11793" max="11793" width="11.5703125" style="103" bestFit="1" customWidth="1"/>
    <col min="11794" max="12032" width="9.140625" style="103"/>
    <col min="12033" max="12033" width="4.7109375" style="103" customWidth="1"/>
    <col min="12034" max="12034" width="37" style="103" bestFit="1" customWidth="1"/>
    <col min="12035" max="12035" width="9.140625" style="103"/>
    <col min="12036" max="12036" width="13.85546875" style="103" customWidth="1"/>
    <col min="12037" max="12037" width="9.140625" style="103"/>
    <col min="12038" max="12038" width="13.85546875" style="103" customWidth="1"/>
    <col min="12039" max="12039" width="9.140625" style="103"/>
    <col min="12040" max="12040" width="13.85546875" style="103" customWidth="1"/>
    <col min="12041" max="12041" width="9.140625" style="103"/>
    <col min="12042" max="12042" width="13.85546875" style="103" customWidth="1"/>
    <col min="12043" max="12043" width="9.140625" style="103"/>
    <col min="12044" max="12044" width="13.85546875" style="103" customWidth="1"/>
    <col min="12045" max="12045" width="9.140625" style="103"/>
    <col min="12046" max="12047" width="13.85546875" style="103" customWidth="1"/>
    <col min="12048" max="12048" width="12" style="103" bestFit="1" customWidth="1"/>
    <col min="12049" max="12049" width="11.5703125" style="103" bestFit="1" customWidth="1"/>
    <col min="12050" max="12288" width="9.140625" style="103"/>
    <col min="12289" max="12289" width="4.7109375" style="103" customWidth="1"/>
    <col min="12290" max="12290" width="37" style="103" bestFit="1" customWidth="1"/>
    <col min="12291" max="12291" width="9.140625" style="103"/>
    <col min="12292" max="12292" width="13.85546875" style="103" customWidth="1"/>
    <col min="12293" max="12293" width="9.140625" style="103"/>
    <col min="12294" max="12294" width="13.85546875" style="103" customWidth="1"/>
    <col min="12295" max="12295" width="9.140625" style="103"/>
    <col min="12296" max="12296" width="13.85546875" style="103" customWidth="1"/>
    <col min="12297" max="12297" width="9.140625" style="103"/>
    <col min="12298" max="12298" width="13.85546875" style="103" customWidth="1"/>
    <col min="12299" max="12299" width="9.140625" style="103"/>
    <col min="12300" max="12300" width="13.85546875" style="103" customWidth="1"/>
    <col min="12301" max="12301" width="9.140625" style="103"/>
    <col min="12302" max="12303" width="13.85546875" style="103" customWidth="1"/>
    <col min="12304" max="12304" width="12" style="103" bestFit="1" customWidth="1"/>
    <col min="12305" max="12305" width="11.5703125" style="103" bestFit="1" customWidth="1"/>
    <col min="12306" max="12544" width="9.140625" style="103"/>
    <col min="12545" max="12545" width="4.7109375" style="103" customWidth="1"/>
    <col min="12546" max="12546" width="37" style="103" bestFit="1" customWidth="1"/>
    <col min="12547" max="12547" width="9.140625" style="103"/>
    <col min="12548" max="12548" width="13.85546875" style="103" customWidth="1"/>
    <col min="12549" max="12549" width="9.140625" style="103"/>
    <col min="12550" max="12550" width="13.85546875" style="103" customWidth="1"/>
    <col min="12551" max="12551" width="9.140625" style="103"/>
    <col min="12552" max="12552" width="13.85546875" style="103" customWidth="1"/>
    <col min="12553" max="12553" width="9.140625" style="103"/>
    <col min="12554" max="12554" width="13.85546875" style="103" customWidth="1"/>
    <col min="12555" max="12555" width="9.140625" style="103"/>
    <col min="12556" max="12556" width="13.85546875" style="103" customWidth="1"/>
    <col min="12557" max="12557" width="9.140625" style="103"/>
    <col min="12558" max="12559" width="13.85546875" style="103" customWidth="1"/>
    <col min="12560" max="12560" width="12" style="103" bestFit="1" customWidth="1"/>
    <col min="12561" max="12561" width="11.5703125" style="103" bestFit="1" customWidth="1"/>
    <col min="12562" max="12800" width="9.140625" style="103"/>
    <col min="12801" max="12801" width="4.7109375" style="103" customWidth="1"/>
    <col min="12802" max="12802" width="37" style="103" bestFit="1" customWidth="1"/>
    <col min="12803" max="12803" width="9.140625" style="103"/>
    <col min="12804" max="12804" width="13.85546875" style="103" customWidth="1"/>
    <col min="12805" max="12805" width="9.140625" style="103"/>
    <col min="12806" max="12806" width="13.85546875" style="103" customWidth="1"/>
    <col min="12807" max="12807" width="9.140625" style="103"/>
    <col min="12808" max="12808" width="13.85546875" style="103" customWidth="1"/>
    <col min="12809" max="12809" width="9.140625" style="103"/>
    <col min="12810" max="12810" width="13.85546875" style="103" customWidth="1"/>
    <col min="12811" max="12811" width="9.140625" style="103"/>
    <col min="12812" max="12812" width="13.85546875" style="103" customWidth="1"/>
    <col min="12813" max="12813" width="9.140625" style="103"/>
    <col min="12814" max="12815" width="13.85546875" style="103" customWidth="1"/>
    <col min="12816" max="12816" width="12" style="103" bestFit="1" customWidth="1"/>
    <col min="12817" max="12817" width="11.5703125" style="103" bestFit="1" customWidth="1"/>
    <col min="12818" max="13056" width="9.140625" style="103"/>
    <col min="13057" max="13057" width="4.7109375" style="103" customWidth="1"/>
    <col min="13058" max="13058" width="37" style="103" bestFit="1" customWidth="1"/>
    <col min="13059" max="13059" width="9.140625" style="103"/>
    <col min="13060" max="13060" width="13.85546875" style="103" customWidth="1"/>
    <col min="13061" max="13061" width="9.140625" style="103"/>
    <col min="13062" max="13062" width="13.85546875" style="103" customWidth="1"/>
    <col min="13063" max="13063" width="9.140625" style="103"/>
    <col min="13064" max="13064" width="13.85546875" style="103" customWidth="1"/>
    <col min="13065" max="13065" width="9.140625" style="103"/>
    <col min="13066" max="13066" width="13.85546875" style="103" customWidth="1"/>
    <col min="13067" max="13067" width="9.140625" style="103"/>
    <col min="13068" max="13068" width="13.85546875" style="103" customWidth="1"/>
    <col min="13069" max="13069" width="9.140625" style="103"/>
    <col min="13070" max="13071" width="13.85546875" style="103" customWidth="1"/>
    <col min="13072" max="13072" width="12" style="103" bestFit="1" customWidth="1"/>
    <col min="13073" max="13073" width="11.5703125" style="103" bestFit="1" customWidth="1"/>
    <col min="13074" max="13312" width="9.140625" style="103"/>
    <col min="13313" max="13313" width="4.7109375" style="103" customWidth="1"/>
    <col min="13314" max="13314" width="37" style="103" bestFit="1" customWidth="1"/>
    <col min="13315" max="13315" width="9.140625" style="103"/>
    <col min="13316" max="13316" width="13.85546875" style="103" customWidth="1"/>
    <col min="13317" max="13317" width="9.140625" style="103"/>
    <col min="13318" max="13318" width="13.85546875" style="103" customWidth="1"/>
    <col min="13319" max="13319" width="9.140625" style="103"/>
    <col min="13320" max="13320" width="13.85546875" style="103" customWidth="1"/>
    <col min="13321" max="13321" width="9.140625" style="103"/>
    <col min="13322" max="13322" width="13.85546875" style="103" customWidth="1"/>
    <col min="13323" max="13323" width="9.140625" style="103"/>
    <col min="13324" max="13324" width="13.85546875" style="103" customWidth="1"/>
    <col min="13325" max="13325" width="9.140625" style="103"/>
    <col min="13326" max="13327" width="13.85546875" style="103" customWidth="1"/>
    <col min="13328" max="13328" width="12" style="103" bestFit="1" customWidth="1"/>
    <col min="13329" max="13329" width="11.5703125" style="103" bestFit="1" customWidth="1"/>
    <col min="13330" max="13568" width="9.140625" style="103"/>
    <col min="13569" max="13569" width="4.7109375" style="103" customWidth="1"/>
    <col min="13570" max="13570" width="37" style="103" bestFit="1" customWidth="1"/>
    <col min="13571" max="13571" width="9.140625" style="103"/>
    <col min="13572" max="13572" width="13.85546875" style="103" customWidth="1"/>
    <col min="13573" max="13573" width="9.140625" style="103"/>
    <col min="13574" max="13574" width="13.85546875" style="103" customWidth="1"/>
    <col min="13575" max="13575" width="9.140625" style="103"/>
    <col min="13576" max="13576" width="13.85546875" style="103" customWidth="1"/>
    <col min="13577" max="13577" width="9.140625" style="103"/>
    <col min="13578" max="13578" width="13.85546875" style="103" customWidth="1"/>
    <col min="13579" max="13579" width="9.140625" style="103"/>
    <col min="13580" max="13580" width="13.85546875" style="103" customWidth="1"/>
    <col min="13581" max="13581" width="9.140625" style="103"/>
    <col min="13582" max="13583" width="13.85546875" style="103" customWidth="1"/>
    <col min="13584" max="13584" width="12" style="103" bestFit="1" customWidth="1"/>
    <col min="13585" max="13585" width="11.5703125" style="103" bestFit="1" customWidth="1"/>
    <col min="13586" max="13824" width="9.140625" style="103"/>
    <col min="13825" max="13825" width="4.7109375" style="103" customWidth="1"/>
    <col min="13826" max="13826" width="37" style="103" bestFit="1" customWidth="1"/>
    <col min="13827" max="13827" width="9.140625" style="103"/>
    <col min="13828" max="13828" width="13.85546875" style="103" customWidth="1"/>
    <col min="13829" max="13829" width="9.140625" style="103"/>
    <col min="13830" max="13830" width="13.85546875" style="103" customWidth="1"/>
    <col min="13831" max="13831" width="9.140625" style="103"/>
    <col min="13832" max="13832" width="13.85546875" style="103" customWidth="1"/>
    <col min="13833" max="13833" width="9.140625" style="103"/>
    <col min="13834" max="13834" width="13.85546875" style="103" customWidth="1"/>
    <col min="13835" max="13835" width="9.140625" style="103"/>
    <col min="13836" max="13836" width="13.85546875" style="103" customWidth="1"/>
    <col min="13837" max="13837" width="9.140625" style="103"/>
    <col min="13838" max="13839" width="13.85546875" style="103" customWidth="1"/>
    <col min="13840" max="13840" width="12" style="103" bestFit="1" customWidth="1"/>
    <col min="13841" max="13841" width="11.5703125" style="103" bestFit="1" customWidth="1"/>
    <col min="13842" max="14080" width="9.140625" style="103"/>
    <col min="14081" max="14081" width="4.7109375" style="103" customWidth="1"/>
    <col min="14082" max="14082" width="37" style="103" bestFit="1" customWidth="1"/>
    <col min="14083" max="14083" width="9.140625" style="103"/>
    <col min="14084" max="14084" width="13.85546875" style="103" customWidth="1"/>
    <col min="14085" max="14085" width="9.140625" style="103"/>
    <col min="14086" max="14086" width="13.85546875" style="103" customWidth="1"/>
    <col min="14087" max="14087" width="9.140625" style="103"/>
    <col min="14088" max="14088" width="13.85546875" style="103" customWidth="1"/>
    <col min="14089" max="14089" width="9.140625" style="103"/>
    <col min="14090" max="14090" width="13.85546875" style="103" customWidth="1"/>
    <col min="14091" max="14091" width="9.140625" style="103"/>
    <col min="14092" max="14092" width="13.85546875" style="103" customWidth="1"/>
    <col min="14093" max="14093" width="9.140625" style="103"/>
    <col min="14094" max="14095" width="13.85546875" style="103" customWidth="1"/>
    <col min="14096" max="14096" width="12" style="103" bestFit="1" customWidth="1"/>
    <col min="14097" max="14097" width="11.5703125" style="103" bestFit="1" customWidth="1"/>
    <col min="14098" max="14336" width="9.140625" style="103"/>
    <col min="14337" max="14337" width="4.7109375" style="103" customWidth="1"/>
    <col min="14338" max="14338" width="37" style="103" bestFit="1" customWidth="1"/>
    <col min="14339" max="14339" width="9.140625" style="103"/>
    <col min="14340" max="14340" width="13.85546875" style="103" customWidth="1"/>
    <col min="14341" max="14341" width="9.140625" style="103"/>
    <col min="14342" max="14342" width="13.85546875" style="103" customWidth="1"/>
    <col min="14343" max="14343" width="9.140625" style="103"/>
    <col min="14344" max="14344" width="13.85546875" style="103" customWidth="1"/>
    <col min="14345" max="14345" width="9.140625" style="103"/>
    <col min="14346" max="14346" width="13.85546875" style="103" customWidth="1"/>
    <col min="14347" max="14347" width="9.140625" style="103"/>
    <col min="14348" max="14348" width="13.85546875" style="103" customWidth="1"/>
    <col min="14349" max="14349" width="9.140625" style="103"/>
    <col min="14350" max="14351" width="13.85546875" style="103" customWidth="1"/>
    <col min="14352" max="14352" width="12" style="103" bestFit="1" customWidth="1"/>
    <col min="14353" max="14353" width="11.5703125" style="103" bestFit="1" customWidth="1"/>
    <col min="14354" max="14592" width="9.140625" style="103"/>
    <col min="14593" max="14593" width="4.7109375" style="103" customWidth="1"/>
    <col min="14594" max="14594" width="37" style="103" bestFit="1" customWidth="1"/>
    <col min="14595" max="14595" width="9.140625" style="103"/>
    <col min="14596" max="14596" width="13.85546875" style="103" customWidth="1"/>
    <col min="14597" max="14597" width="9.140625" style="103"/>
    <col min="14598" max="14598" width="13.85546875" style="103" customWidth="1"/>
    <col min="14599" max="14599" width="9.140625" style="103"/>
    <col min="14600" max="14600" width="13.85546875" style="103" customWidth="1"/>
    <col min="14601" max="14601" width="9.140625" style="103"/>
    <col min="14602" max="14602" width="13.85546875" style="103" customWidth="1"/>
    <col min="14603" max="14603" width="9.140625" style="103"/>
    <col min="14604" max="14604" width="13.85546875" style="103" customWidth="1"/>
    <col min="14605" max="14605" width="9.140625" style="103"/>
    <col min="14606" max="14607" width="13.85546875" style="103" customWidth="1"/>
    <col min="14608" max="14608" width="12" style="103" bestFit="1" customWidth="1"/>
    <col min="14609" max="14609" width="11.5703125" style="103" bestFit="1" customWidth="1"/>
    <col min="14610" max="14848" width="9.140625" style="103"/>
    <col min="14849" max="14849" width="4.7109375" style="103" customWidth="1"/>
    <col min="14850" max="14850" width="37" style="103" bestFit="1" customWidth="1"/>
    <col min="14851" max="14851" width="9.140625" style="103"/>
    <col min="14852" max="14852" width="13.85546875" style="103" customWidth="1"/>
    <col min="14853" max="14853" width="9.140625" style="103"/>
    <col min="14854" max="14854" width="13.85546875" style="103" customWidth="1"/>
    <col min="14855" max="14855" width="9.140625" style="103"/>
    <col min="14856" max="14856" width="13.85546875" style="103" customWidth="1"/>
    <col min="14857" max="14857" width="9.140625" style="103"/>
    <col min="14858" max="14858" width="13.85546875" style="103" customWidth="1"/>
    <col min="14859" max="14859" width="9.140625" style="103"/>
    <col min="14860" max="14860" width="13.85546875" style="103" customWidth="1"/>
    <col min="14861" max="14861" width="9.140625" style="103"/>
    <col min="14862" max="14863" width="13.85546875" style="103" customWidth="1"/>
    <col min="14864" max="14864" width="12" style="103" bestFit="1" customWidth="1"/>
    <col min="14865" max="14865" width="11.5703125" style="103" bestFit="1" customWidth="1"/>
    <col min="14866" max="15104" width="9.140625" style="103"/>
    <col min="15105" max="15105" width="4.7109375" style="103" customWidth="1"/>
    <col min="15106" max="15106" width="37" style="103" bestFit="1" customWidth="1"/>
    <col min="15107" max="15107" width="9.140625" style="103"/>
    <col min="15108" max="15108" width="13.85546875" style="103" customWidth="1"/>
    <col min="15109" max="15109" width="9.140625" style="103"/>
    <col min="15110" max="15110" width="13.85546875" style="103" customWidth="1"/>
    <col min="15111" max="15111" width="9.140625" style="103"/>
    <col min="15112" max="15112" width="13.85546875" style="103" customWidth="1"/>
    <col min="15113" max="15113" width="9.140625" style="103"/>
    <col min="15114" max="15114" width="13.85546875" style="103" customWidth="1"/>
    <col min="15115" max="15115" width="9.140625" style="103"/>
    <col min="15116" max="15116" width="13.85546875" style="103" customWidth="1"/>
    <col min="15117" max="15117" width="9.140625" style="103"/>
    <col min="15118" max="15119" width="13.85546875" style="103" customWidth="1"/>
    <col min="15120" max="15120" width="12" style="103" bestFit="1" customWidth="1"/>
    <col min="15121" max="15121" width="11.5703125" style="103" bestFit="1" customWidth="1"/>
    <col min="15122" max="15360" width="9.140625" style="103"/>
    <col min="15361" max="15361" width="4.7109375" style="103" customWidth="1"/>
    <col min="15362" max="15362" width="37" style="103" bestFit="1" customWidth="1"/>
    <col min="15363" max="15363" width="9.140625" style="103"/>
    <col min="15364" max="15364" width="13.85546875" style="103" customWidth="1"/>
    <col min="15365" max="15365" width="9.140625" style="103"/>
    <col min="15366" max="15366" width="13.85546875" style="103" customWidth="1"/>
    <col min="15367" max="15367" width="9.140625" style="103"/>
    <col min="15368" max="15368" width="13.85546875" style="103" customWidth="1"/>
    <col min="15369" max="15369" width="9.140625" style="103"/>
    <col min="15370" max="15370" width="13.85546875" style="103" customWidth="1"/>
    <col min="15371" max="15371" width="9.140625" style="103"/>
    <col min="15372" max="15372" width="13.85546875" style="103" customWidth="1"/>
    <col min="15373" max="15373" width="9.140625" style="103"/>
    <col min="15374" max="15375" width="13.85546875" style="103" customWidth="1"/>
    <col min="15376" max="15376" width="12" style="103" bestFit="1" customWidth="1"/>
    <col min="15377" max="15377" width="11.5703125" style="103" bestFit="1" customWidth="1"/>
    <col min="15378" max="15616" width="9.140625" style="103"/>
    <col min="15617" max="15617" width="4.7109375" style="103" customWidth="1"/>
    <col min="15618" max="15618" width="37" style="103" bestFit="1" customWidth="1"/>
    <col min="15619" max="15619" width="9.140625" style="103"/>
    <col min="15620" max="15620" width="13.85546875" style="103" customWidth="1"/>
    <col min="15621" max="15621" width="9.140625" style="103"/>
    <col min="15622" max="15622" width="13.85546875" style="103" customWidth="1"/>
    <col min="15623" max="15623" width="9.140625" style="103"/>
    <col min="15624" max="15624" width="13.85546875" style="103" customWidth="1"/>
    <col min="15625" max="15625" width="9.140625" style="103"/>
    <col min="15626" max="15626" width="13.85546875" style="103" customWidth="1"/>
    <col min="15627" max="15627" width="9.140625" style="103"/>
    <col min="15628" max="15628" width="13.85546875" style="103" customWidth="1"/>
    <col min="15629" max="15629" width="9.140625" style="103"/>
    <col min="15630" max="15631" width="13.85546875" style="103" customWidth="1"/>
    <col min="15632" max="15632" width="12" style="103" bestFit="1" customWidth="1"/>
    <col min="15633" max="15633" width="11.5703125" style="103" bestFit="1" customWidth="1"/>
    <col min="15634" max="15872" width="9.140625" style="103"/>
    <col min="15873" max="15873" width="4.7109375" style="103" customWidth="1"/>
    <col min="15874" max="15874" width="37" style="103" bestFit="1" customWidth="1"/>
    <col min="15875" max="15875" width="9.140625" style="103"/>
    <col min="15876" max="15876" width="13.85546875" style="103" customWidth="1"/>
    <col min="15877" max="15877" width="9.140625" style="103"/>
    <col min="15878" max="15878" width="13.85546875" style="103" customWidth="1"/>
    <col min="15879" max="15879" width="9.140625" style="103"/>
    <col min="15880" max="15880" width="13.85546875" style="103" customWidth="1"/>
    <col min="15881" max="15881" width="9.140625" style="103"/>
    <col min="15882" max="15882" width="13.85546875" style="103" customWidth="1"/>
    <col min="15883" max="15883" width="9.140625" style="103"/>
    <col min="15884" max="15884" width="13.85546875" style="103" customWidth="1"/>
    <col min="15885" max="15885" width="9.140625" style="103"/>
    <col min="15886" max="15887" width="13.85546875" style="103" customWidth="1"/>
    <col min="15888" max="15888" width="12" style="103" bestFit="1" customWidth="1"/>
    <col min="15889" max="15889" width="11.5703125" style="103" bestFit="1" customWidth="1"/>
    <col min="15890" max="16128" width="9.140625" style="103"/>
    <col min="16129" max="16129" width="4.7109375" style="103" customWidth="1"/>
    <col min="16130" max="16130" width="37" style="103" bestFit="1" customWidth="1"/>
    <col min="16131" max="16131" width="9.140625" style="103"/>
    <col min="16132" max="16132" width="13.85546875" style="103" customWidth="1"/>
    <col min="16133" max="16133" width="9.140625" style="103"/>
    <col min="16134" max="16134" width="13.85546875" style="103" customWidth="1"/>
    <col min="16135" max="16135" width="9.140625" style="103"/>
    <col min="16136" max="16136" width="13.85546875" style="103" customWidth="1"/>
    <col min="16137" max="16137" width="9.140625" style="103"/>
    <col min="16138" max="16138" width="13.85546875" style="103" customWidth="1"/>
    <col min="16139" max="16139" width="9.140625" style="103"/>
    <col min="16140" max="16140" width="13.85546875" style="103" customWidth="1"/>
    <col min="16141" max="16141" width="9.140625" style="103"/>
    <col min="16142" max="16143" width="13.85546875" style="103" customWidth="1"/>
    <col min="16144" max="16144" width="12" style="103" bestFit="1" customWidth="1"/>
    <col min="16145" max="16145" width="11.5703125" style="103" bestFit="1" customWidth="1"/>
    <col min="16146" max="16384" width="9.140625" style="103"/>
  </cols>
  <sheetData>
    <row r="1" spans="1:15" ht="6.75" customHeight="1">
      <c r="A1" s="289" t="s">
        <v>514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 ht="6.7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6.75" customHeight="1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4" spans="1:15">
      <c r="C4" s="286">
        <v>42826</v>
      </c>
      <c r="D4" s="285"/>
      <c r="E4" s="286">
        <v>42856</v>
      </c>
      <c r="F4" s="285"/>
      <c r="G4" s="286">
        <v>42887</v>
      </c>
      <c r="H4" s="285"/>
      <c r="I4" s="286">
        <v>42917</v>
      </c>
      <c r="J4" s="285"/>
      <c r="K4" s="286">
        <v>42948</v>
      </c>
      <c r="L4" s="285"/>
      <c r="M4" s="286">
        <v>42979</v>
      </c>
      <c r="N4" s="285"/>
      <c r="O4" s="104"/>
    </row>
    <row r="5" spans="1:15" ht="25.5">
      <c r="A5" s="105" t="s">
        <v>250</v>
      </c>
      <c r="B5" s="106" t="s">
        <v>251</v>
      </c>
      <c r="C5" s="107" t="s">
        <v>252</v>
      </c>
      <c r="D5" s="107" t="s">
        <v>253</v>
      </c>
      <c r="E5" s="107" t="s">
        <v>252</v>
      </c>
      <c r="F5" s="107" t="s">
        <v>253</v>
      </c>
      <c r="G5" s="107" t="s">
        <v>252</v>
      </c>
      <c r="H5" s="107" t="s">
        <v>253</v>
      </c>
      <c r="I5" s="107" t="s">
        <v>252</v>
      </c>
      <c r="J5" s="107" t="s">
        <v>253</v>
      </c>
      <c r="K5" s="107" t="s">
        <v>252</v>
      </c>
      <c r="L5" s="107" t="s">
        <v>253</v>
      </c>
      <c r="M5" s="107" t="s">
        <v>252</v>
      </c>
      <c r="N5" s="107" t="s">
        <v>253</v>
      </c>
      <c r="O5" s="107"/>
    </row>
    <row r="6" spans="1:15" ht="22.5" customHeight="1">
      <c r="A6" s="103">
        <v>1</v>
      </c>
      <c r="B6" s="108" t="s">
        <v>254</v>
      </c>
      <c r="C6" s="103">
        <v>7</v>
      </c>
      <c r="D6" s="109">
        <v>81505</v>
      </c>
      <c r="E6" s="103">
        <v>7</v>
      </c>
      <c r="F6" s="109">
        <v>56616</v>
      </c>
      <c r="G6" s="103">
        <v>8</v>
      </c>
      <c r="H6" s="109">
        <v>50752</v>
      </c>
      <c r="I6" s="103">
        <v>8</v>
      </c>
      <c r="J6" s="109">
        <v>49402</v>
      </c>
      <c r="K6" s="103">
        <v>8</v>
      </c>
      <c r="L6" s="109">
        <v>42183</v>
      </c>
      <c r="M6" s="103">
        <v>9</v>
      </c>
      <c r="N6" s="109">
        <v>39272</v>
      </c>
      <c r="O6" s="109"/>
    </row>
    <row r="7" spans="1:15" ht="22.5" customHeight="1">
      <c r="A7" s="103">
        <v>2</v>
      </c>
      <c r="B7" s="108" t="s">
        <v>255</v>
      </c>
      <c r="C7" s="103">
        <v>2</v>
      </c>
      <c r="D7" s="109">
        <v>15412</v>
      </c>
      <c r="E7" s="110">
        <v>2</v>
      </c>
      <c r="F7" s="109">
        <v>17690</v>
      </c>
      <c r="G7" s="103">
        <v>2</v>
      </c>
      <c r="H7" s="109">
        <v>17840</v>
      </c>
      <c r="I7" s="103">
        <v>2</v>
      </c>
      <c r="J7" s="109">
        <v>21096</v>
      </c>
      <c r="K7" s="103">
        <v>2</v>
      </c>
      <c r="L7" s="109">
        <v>22598</v>
      </c>
      <c r="M7" s="103">
        <v>2</v>
      </c>
      <c r="N7" s="109">
        <v>15122</v>
      </c>
      <c r="O7" s="109"/>
    </row>
    <row r="8" spans="1:15" ht="22.5" customHeight="1">
      <c r="A8" s="103">
        <v>3</v>
      </c>
      <c r="B8" s="111" t="s">
        <v>256</v>
      </c>
      <c r="C8" s="103">
        <v>1</v>
      </c>
      <c r="D8" s="109">
        <v>420</v>
      </c>
      <c r="E8" s="103">
        <v>1</v>
      </c>
      <c r="F8" s="109">
        <v>360</v>
      </c>
      <c r="G8" s="103">
        <v>2</v>
      </c>
      <c r="H8" s="109">
        <v>330</v>
      </c>
      <c r="I8" s="103">
        <v>1</v>
      </c>
      <c r="J8" s="109">
        <v>5880</v>
      </c>
      <c r="K8" s="103">
        <v>1</v>
      </c>
      <c r="L8" s="109">
        <v>11100</v>
      </c>
      <c r="M8" s="103">
        <v>2</v>
      </c>
      <c r="N8" s="109">
        <v>1260</v>
      </c>
      <c r="O8" s="109"/>
    </row>
    <row r="9" spans="1:15" ht="22.5" customHeight="1">
      <c r="A9" s="103">
        <v>4</v>
      </c>
      <c r="B9" s="103" t="s">
        <v>257</v>
      </c>
      <c r="C9" s="103">
        <v>26</v>
      </c>
      <c r="D9" s="109">
        <v>359852.79999999999</v>
      </c>
      <c r="E9" s="103">
        <v>27</v>
      </c>
      <c r="F9" s="109">
        <v>393255</v>
      </c>
      <c r="G9" s="103">
        <v>27</v>
      </c>
      <c r="H9" s="109">
        <v>363986</v>
      </c>
      <c r="I9" s="103">
        <v>27</v>
      </c>
      <c r="J9" s="109">
        <v>294127.5</v>
      </c>
      <c r="K9" s="103">
        <v>26</v>
      </c>
      <c r="L9" s="109">
        <v>326562</v>
      </c>
      <c r="M9" s="103">
        <v>27</v>
      </c>
      <c r="N9" s="109">
        <v>295661</v>
      </c>
      <c r="O9" s="109"/>
    </row>
    <row r="10" spans="1:15" ht="22.5" customHeight="1">
      <c r="A10" s="103">
        <v>5</v>
      </c>
      <c r="B10" s="108" t="s">
        <v>258</v>
      </c>
      <c r="C10" s="103">
        <v>2</v>
      </c>
      <c r="D10" s="103">
        <v>51693</v>
      </c>
      <c r="E10" s="103">
        <v>2</v>
      </c>
      <c r="F10" s="103">
        <v>67483</v>
      </c>
      <c r="G10" s="103">
        <v>2</v>
      </c>
      <c r="H10" s="103">
        <v>7725.64</v>
      </c>
      <c r="I10" s="103">
        <v>2</v>
      </c>
      <c r="J10" s="103">
        <v>137340.78</v>
      </c>
      <c r="K10" s="103">
        <v>2</v>
      </c>
      <c r="L10" s="103">
        <v>96064.2</v>
      </c>
      <c r="M10" s="103">
        <v>2</v>
      </c>
      <c r="N10" s="103">
        <v>24795.759999999998</v>
      </c>
      <c r="O10" s="109"/>
    </row>
    <row r="11" spans="1:15" ht="22.5" customHeight="1">
      <c r="A11" s="103">
        <v>6</v>
      </c>
      <c r="B11" s="103" t="s">
        <v>49</v>
      </c>
      <c r="C11" s="103">
        <v>32</v>
      </c>
      <c r="D11" s="109">
        <v>498302</v>
      </c>
      <c r="E11" s="110">
        <v>32</v>
      </c>
      <c r="F11" s="109">
        <v>481456</v>
      </c>
      <c r="G11" s="110">
        <v>32</v>
      </c>
      <c r="H11" s="109">
        <v>366891</v>
      </c>
      <c r="I11" s="110">
        <v>35</v>
      </c>
      <c r="J11" s="109">
        <v>364078</v>
      </c>
      <c r="K11" s="110">
        <v>36</v>
      </c>
      <c r="L11" s="109">
        <v>435289</v>
      </c>
      <c r="M11" s="110">
        <v>36</v>
      </c>
      <c r="N11" s="109">
        <v>413937.5</v>
      </c>
      <c r="O11" s="109"/>
    </row>
    <row r="12" spans="1:15" ht="22.5" customHeight="1">
      <c r="A12" s="103">
        <v>7</v>
      </c>
      <c r="B12" s="103" t="s">
        <v>259</v>
      </c>
      <c r="C12" s="103">
        <v>101</v>
      </c>
      <c r="D12" s="109">
        <v>2346503</v>
      </c>
      <c r="E12" s="110">
        <v>102</v>
      </c>
      <c r="F12" s="109">
        <v>2357331.5</v>
      </c>
      <c r="G12" s="103">
        <v>104</v>
      </c>
      <c r="H12" s="109">
        <v>2156063.5</v>
      </c>
      <c r="I12" s="103">
        <v>100</v>
      </c>
      <c r="J12" s="109">
        <v>2028485</v>
      </c>
      <c r="K12" s="103">
        <v>100</v>
      </c>
      <c r="L12" s="109">
        <v>2182312.6</v>
      </c>
      <c r="M12" s="103">
        <v>100</v>
      </c>
      <c r="N12" s="109">
        <v>2074359.2</v>
      </c>
      <c r="O12" s="109"/>
    </row>
    <row r="13" spans="1:15" ht="22.5" customHeight="1">
      <c r="A13" s="103">
        <v>8</v>
      </c>
      <c r="B13" s="103" t="s">
        <v>260</v>
      </c>
      <c r="C13" s="103">
        <v>25</v>
      </c>
      <c r="D13" s="109">
        <v>502943.5</v>
      </c>
      <c r="E13" s="110">
        <v>25</v>
      </c>
      <c r="F13" s="109">
        <v>513219.5</v>
      </c>
      <c r="G13" s="110">
        <v>25</v>
      </c>
      <c r="H13" s="109">
        <v>425725.5</v>
      </c>
      <c r="I13" s="110">
        <v>25</v>
      </c>
      <c r="J13" s="109">
        <v>589096</v>
      </c>
      <c r="K13" s="110">
        <v>25</v>
      </c>
      <c r="L13" s="109">
        <v>506019.5</v>
      </c>
      <c r="M13" s="110">
        <v>25</v>
      </c>
      <c r="N13" s="109">
        <v>527541</v>
      </c>
      <c r="O13" s="109"/>
    </row>
    <row r="14" spans="1:15" ht="22.5" customHeight="1">
      <c r="A14" s="103">
        <v>9</v>
      </c>
      <c r="B14" s="103" t="s">
        <v>45</v>
      </c>
      <c r="C14" s="103">
        <v>546</v>
      </c>
      <c r="D14" s="109">
        <v>20530213.75</v>
      </c>
      <c r="E14" s="103">
        <v>552</v>
      </c>
      <c r="F14" s="109">
        <v>20732880.34</v>
      </c>
      <c r="G14" s="103">
        <v>552</v>
      </c>
      <c r="H14" s="109">
        <v>19430548.73</v>
      </c>
      <c r="I14" s="103">
        <v>547</v>
      </c>
      <c r="J14" s="109">
        <v>19623355.739999998</v>
      </c>
      <c r="K14" s="103">
        <v>552</v>
      </c>
      <c r="L14" s="109">
        <v>21094813.229999997</v>
      </c>
      <c r="M14" s="103">
        <v>547</v>
      </c>
      <c r="N14" s="109">
        <v>21269638.759999998</v>
      </c>
      <c r="O14" s="109"/>
    </row>
    <row r="15" spans="1:15" ht="22.5" customHeight="1">
      <c r="A15" s="103">
        <v>10</v>
      </c>
      <c r="B15" s="103" t="s">
        <v>54</v>
      </c>
      <c r="C15" s="103">
        <v>20</v>
      </c>
      <c r="D15" s="109">
        <v>13851421</v>
      </c>
      <c r="E15" s="103">
        <v>20</v>
      </c>
      <c r="F15" s="109">
        <v>12758565.92</v>
      </c>
      <c r="G15" s="103">
        <v>20</v>
      </c>
      <c r="H15" s="109">
        <v>12645175</v>
      </c>
      <c r="I15" s="103">
        <v>20</v>
      </c>
      <c r="J15" s="109">
        <v>13951955</v>
      </c>
      <c r="K15" s="103">
        <v>20</v>
      </c>
      <c r="L15" s="109">
        <v>12838227</v>
      </c>
      <c r="M15" s="103">
        <v>20</v>
      </c>
      <c r="N15" s="109">
        <v>15222381</v>
      </c>
      <c r="O15" s="109"/>
    </row>
    <row r="16" spans="1:15" ht="22.5" customHeight="1">
      <c r="A16" s="103">
        <v>11</v>
      </c>
      <c r="B16" s="103" t="s">
        <v>261</v>
      </c>
      <c r="C16" s="110">
        <v>4</v>
      </c>
      <c r="D16" s="109">
        <v>2153486</v>
      </c>
      <c r="E16" s="110">
        <v>4</v>
      </c>
      <c r="F16" s="109">
        <v>2428667</v>
      </c>
      <c r="G16" s="110">
        <v>4</v>
      </c>
      <c r="H16" s="109">
        <v>2427758</v>
      </c>
      <c r="I16" s="110">
        <v>4</v>
      </c>
      <c r="J16" s="109">
        <v>2133528</v>
      </c>
      <c r="K16" s="110">
        <v>4</v>
      </c>
      <c r="L16" s="109">
        <v>2270267</v>
      </c>
      <c r="M16" s="110">
        <v>4</v>
      </c>
      <c r="N16" s="109">
        <v>2818900</v>
      </c>
      <c r="O16" s="109"/>
    </row>
    <row r="17" spans="1:17" ht="22.5" customHeight="1">
      <c r="A17" s="103">
        <v>12</v>
      </c>
      <c r="B17" s="103" t="s">
        <v>262</v>
      </c>
      <c r="C17" s="103">
        <v>2</v>
      </c>
      <c r="D17" s="109">
        <v>6763003</v>
      </c>
      <c r="E17" s="110">
        <v>2</v>
      </c>
      <c r="F17" s="109">
        <v>5429542</v>
      </c>
      <c r="G17" s="110">
        <v>2</v>
      </c>
      <c r="H17" s="109">
        <v>5018112</v>
      </c>
      <c r="I17" s="110">
        <v>2</v>
      </c>
      <c r="J17" s="109">
        <v>4499234</v>
      </c>
      <c r="K17" s="110">
        <v>2</v>
      </c>
      <c r="L17" s="109">
        <v>7927392</v>
      </c>
      <c r="M17" s="110">
        <v>2</v>
      </c>
      <c r="N17" s="109">
        <v>7056313</v>
      </c>
      <c r="O17" s="109"/>
    </row>
    <row r="18" spans="1:17" s="112" customFormat="1" ht="24.95" customHeight="1">
      <c r="A18" s="285" t="s">
        <v>64</v>
      </c>
      <c r="B18" s="285"/>
      <c r="C18" s="112">
        <f>SUM(C6:C17)</f>
        <v>768</v>
      </c>
      <c r="D18" s="113">
        <f>SUM(D6:D17)</f>
        <v>47154755.049999997</v>
      </c>
      <c r="E18" s="112">
        <f>SUM(E6:E17)</f>
        <v>776</v>
      </c>
      <c r="F18" s="113">
        <f>SUM(F6:F17)</f>
        <v>45237066.259999998</v>
      </c>
      <c r="G18" s="112">
        <f>SUM(G6:G17)</f>
        <v>780</v>
      </c>
      <c r="H18" s="113">
        <f>SUM(H6:H17)</f>
        <v>42910907.370000005</v>
      </c>
      <c r="I18" s="112">
        <f>SUM(I6:I17)</f>
        <v>773</v>
      </c>
      <c r="J18" s="113">
        <f>SUM(J6:J17)</f>
        <v>43697578.019999996</v>
      </c>
      <c r="K18" s="112">
        <f>SUM(K6:K17)</f>
        <v>778</v>
      </c>
      <c r="L18" s="113">
        <f>SUM(L6:L17)</f>
        <v>47752827.530000001</v>
      </c>
      <c r="M18" s="112">
        <f>SUM(M6:M17)</f>
        <v>776</v>
      </c>
      <c r="N18" s="113">
        <f>SUM(N6:N17)</f>
        <v>49759181.219999999</v>
      </c>
      <c r="O18" s="113"/>
    </row>
    <row r="19" spans="1:17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</row>
    <row r="20" spans="1:17">
      <c r="C20" s="286">
        <v>43009</v>
      </c>
      <c r="D20" s="285"/>
      <c r="E20" s="286">
        <v>43040</v>
      </c>
      <c r="F20" s="285"/>
      <c r="G20" s="286">
        <v>43070</v>
      </c>
      <c r="H20" s="285"/>
      <c r="I20" s="286">
        <v>43101</v>
      </c>
      <c r="J20" s="285"/>
      <c r="K20" s="286">
        <v>43132</v>
      </c>
      <c r="L20" s="285"/>
      <c r="M20" s="286">
        <v>43160</v>
      </c>
      <c r="N20" s="285"/>
      <c r="O20" s="104" t="s">
        <v>263</v>
      </c>
    </row>
    <row r="21" spans="1:17" ht="25.5">
      <c r="A21" s="105" t="s">
        <v>250</v>
      </c>
      <c r="B21" s="106" t="s">
        <v>251</v>
      </c>
      <c r="C21" s="107" t="s">
        <v>252</v>
      </c>
      <c r="D21" s="107" t="s">
        <v>253</v>
      </c>
      <c r="E21" s="107" t="s">
        <v>252</v>
      </c>
      <c r="F21" s="107" t="s">
        <v>253</v>
      </c>
      <c r="G21" s="107" t="s">
        <v>252</v>
      </c>
      <c r="H21" s="107" t="s">
        <v>253</v>
      </c>
      <c r="I21" s="107" t="s">
        <v>252</v>
      </c>
      <c r="J21" s="107" t="s">
        <v>253</v>
      </c>
      <c r="K21" s="107" t="s">
        <v>252</v>
      </c>
      <c r="L21" s="107" t="s">
        <v>253</v>
      </c>
      <c r="M21" s="107" t="s">
        <v>252</v>
      </c>
      <c r="N21" s="107" t="s">
        <v>253</v>
      </c>
      <c r="O21" s="107" t="s">
        <v>253</v>
      </c>
    </row>
    <row r="22" spans="1:17" ht="22.5" customHeight="1">
      <c r="A22" s="103">
        <v>1</v>
      </c>
      <c r="B22" s="108" t="s">
        <v>254</v>
      </c>
      <c r="C22" s="103">
        <v>9</v>
      </c>
      <c r="D22" s="109">
        <v>43089</v>
      </c>
      <c r="E22" s="103">
        <v>9</v>
      </c>
      <c r="F22" s="109">
        <v>29580</v>
      </c>
      <c r="G22" s="103">
        <v>9</v>
      </c>
      <c r="H22" s="109">
        <v>25266</v>
      </c>
      <c r="I22" s="103">
        <v>9</v>
      </c>
      <c r="J22" s="109">
        <v>23357</v>
      </c>
      <c r="K22" s="103">
        <v>10</v>
      </c>
      <c r="L22" s="109">
        <v>23530</v>
      </c>
      <c r="M22" s="103">
        <v>10</v>
      </c>
      <c r="N22" s="109">
        <v>71183</v>
      </c>
      <c r="O22" s="109">
        <f>D6+F6+H6+J6+L6+N6+D22+F22+H22+J22+L22+N22</f>
        <v>535735</v>
      </c>
      <c r="Q22" s="109"/>
    </row>
    <row r="23" spans="1:17" ht="22.5" customHeight="1">
      <c r="A23" s="103">
        <v>2</v>
      </c>
      <c r="B23" s="108" t="s">
        <v>255</v>
      </c>
      <c r="C23" s="103">
        <v>2</v>
      </c>
      <c r="D23" s="109">
        <v>20570</v>
      </c>
      <c r="E23" s="110">
        <v>2</v>
      </c>
      <c r="F23" s="109">
        <v>16052</v>
      </c>
      <c r="G23" s="110">
        <v>2</v>
      </c>
      <c r="H23" s="109">
        <v>12296</v>
      </c>
      <c r="I23" s="110">
        <v>2</v>
      </c>
      <c r="J23" s="109">
        <v>13538</v>
      </c>
      <c r="K23" s="110">
        <v>2</v>
      </c>
      <c r="L23" s="109">
        <v>10446</v>
      </c>
      <c r="M23" s="103">
        <v>2</v>
      </c>
      <c r="N23" s="109">
        <v>17794</v>
      </c>
      <c r="O23" s="109">
        <f>D7+F7+H7+J7+L7+N7+D23+F23+H23+J23+L23+N23</f>
        <v>200454</v>
      </c>
      <c r="Q23" s="109"/>
    </row>
    <row r="24" spans="1:17" ht="22.5" customHeight="1">
      <c r="A24" s="103">
        <v>3</v>
      </c>
      <c r="B24" s="111" t="s">
        <v>256</v>
      </c>
      <c r="C24" s="103">
        <v>3</v>
      </c>
      <c r="D24" s="109">
        <v>2460</v>
      </c>
      <c r="E24" s="110">
        <v>4</v>
      </c>
      <c r="F24" s="109">
        <v>4635</v>
      </c>
      <c r="G24" s="103">
        <v>6</v>
      </c>
      <c r="H24" s="109">
        <v>10245</v>
      </c>
      <c r="I24" s="103">
        <v>7</v>
      </c>
      <c r="J24" s="109">
        <v>13365</v>
      </c>
      <c r="K24" s="103">
        <v>7</v>
      </c>
      <c r="L24" s="109">
        <v>21855</v>
      </c>
      <c r="M24" s="103">
        <v>7</v>
      </c>
      <c r="N24" s="109">
        <v>16915</v>
      </c>
      <c r="O24" s="109">
        <f>D8+F8+H8+J8+L8+N8+D24+F24+H24+J24+L24+N24</f>
        <v>88825</v>
      </c>
      <c r="Q24" s="109"/>
    </row>
    <row r="25" spans="1:17" ht="22.5" customHeight="1">
      <c r="A25" s="103">
        <v>4</v>
      </c>
      <c r="B25" s="103" t="s">
        <v>257</v>
      </c>
      <c r="C25" s="103">
        <v>26</v>
      </c>
      <c r="D25" s="109">
        <v>288763</v>
      </c>
      <c r="E25" s="103">
        <v>26</v>
      </c>
      <c r="F25" s="109">
        <v>201832</v>
      </c>
      <c r="G25" s="103">
        <v>26</v>
      </c>
      <c r="H25" s="109">
        <v>190620</v>
      </c>
      <c r="I25" s="103">
        <v>26</v>
      </c>
      <c r="J25" s="109">
        <v>219119</v>
      </c>
      <c r="K25" s="103">
        <v>27</v>
      </c>
      <c r="L25" s="109">
        <v>197254</v>
      </c>
      <c r="M25" s="103">
        <v>26</v>
      </c>
      <c r="N25" s="109">
        <v>253171</v>
      </c>
      <c r="O25" s="109">
        <f>D9+F9+H9+J9+L9+N9+D25+F25+H25+J25+L25+N25</f>
        <v>3384203.3</v>
      </c>
      <c r="Q25" s="109"/>
    </row>
    <row r="26" spans="1:17" ht="22.5" customHeight="1">
      <c r="A26" s="103">
        <v>5</v>
      </c>
      <c r="B26" s="108" t="s">
        <v>258</v>
      </c>
      <c r="C26" s="103">
        <v>2</v>
      </c>
      <c r="D26" s="109">
        <v>25214.78</v>
      </c>
      <c r="F26" s="109"/>
      <c r="H26" s="109"/>
      <c r="J26" s="109"/>
      <c r="L26" s="109"/>
      <c r="N26" s="109"/>
      <c r="O26" s="109">
        <f>D10+F10+H10+J10+L10+N10+D26+F26+H26+J26+L26+N26</f>
        <v>410317.16000000003</v>
      </c>
      <c r="Q26" s="109"/>
    </row>
    <row r="27" spans="1:17" ht="22.5" customHeight="1">
      <c r="A27" s="103">
        <v>6</v>
      </c>
      <c r="B27" s="103" t="s">
        <v>49</v>
      </c>
      <c r="C27" s="103">
        <v>36</v>
      </c>
      <c r="D27" s="109">
        <v>384062</v>
      </c>
      <c r="E27" s="110">
        <v>38</v>
      </c>
      <c r="F27" s="109">
        <v>321018</v>
      </c>
      <c r="G27" s="110">
        <v>38</v>
      </c>
      <c r="H27" s="109">
        <v>281821.8</v>
      </c>
      <c r="I27" s="114">
        <v>38</v>
      </c>
      <c r="J27" s="109">
        <v>300612.5</v>
      </c>
      <c r="K27" s="114">
        <v>38</v>
      </c>
      <c r="L27" s="109">
        <v>295441.19999999995</v>
      </c>
      <c r="M27" s="114">
        <v>41</v>
      </c>
      <c r="N27" s="109">
        <v>401541.30000000005</v>
      </c>
      <c r="O27" s="109">
        <f>D11+F11+H11+J11+L11+N11+D27+F27+H27+J27+L27+N27</f>
        <v>4544450.3</v>
      </c>
      <c r="Q27" s="109"/>
    </row>
    <row r="28" spans="1:17" ht="22.5" customHeight="1">
      <c r="A28" s="103">
        <v>7</v>
      </c>
      <c r="B28" s="103" t="s">
        <v>259</v>
      </c>
      <c r="C28" s="103">
        <v>101</v>
      </c>
      <c r="D28" s="109">
        <v>2105656.2000000002</v>
      </c>
      <c r="E28" s="110">
        <v>102</v>
      </c>
      <c r="F28" s="109">
        <v>2073038.2999999998</v>
      </c>
      <c r="G28" s="110">
        <v>104</v>
      </c>
      <c r="H28" s="109">
        <v>1934523.2000000002</v>
      </c>
      <c r="I28" s="103">
        <v>105</v>
      </c>
      <c r="J28" s="109">
        <v>2124515.5</v>
      </c>
      <c r="K28" s="103">
        <v>107</v>
      </c>
      <c r="L28" s="109">
        <v>2022611</v>
      </c>
      <c r="M28" s="103">
        <v>105</v>
      </c>
      <c r="N28" s="109">
        <v>2337768.6</v>
      </c>
      <c r="O28" s="109">
        <f>D12+F12+H12+J12+L12+N12+D28+F28+H28+J28+L28+N28</f>
        <v>25743167.600000001</v>
      </c>
      <c r="Q28" s="109"/>
    </row>
    <row r="29" spans="1:17" ht="22.5" customHeight="1">
      <c r="A29" s="103">
        <v>8</v>
      </c>
      <c r="B29" s="103" t="s">
        <v>260</v>
      </c>
      <c r="C29" s="103">
        <v>25</v>
      </c>
      <c r="D29" s="109">
        <v>519591.8</v>
      </c>
      <c r="E29" s="110">
        <v>25</v>
      </c>
      <c r="F29" s="109">
        <v>518371.7</v>
      </c>
      <c r="G29" s="110">
        <v>25</v>
      </c>
      <c r="H29" s="109">
        <v>444848.7</v>
      </c>
      <c r="I29" s="114">
        <v>25</v>
      </c>
      <c r="J29" s="109">
        <v>545802.69999999995</v>
      </c>
      <c r="K29" s="114">
        <v>25</v>
      </c>
      <c r="L29" s="109">
        <v>444147.4</v>
      </c>
      <c r="M29" s="114">
        <v>25</v>
      </c>
      <c r="N29" s="109">
        <v>484615.4</v>
      </c>
      <c r="O29" s="109">
        <f>D13+F13+H13+J13+L13+N13+D29+F29+H29+J29+L29+N29</f>
        <v>6021922.7000000011</v>
      </c>
      <c r="Q29" s="109"/>
    </row>
    <row r="30" spans="1:17" ht="22.5" customHeight="1">
      <c r="A30" s="103">
        <v>9</v>
      </c>
      <c r="B30" s="103" t="s">
        <v>45</v>
      </c>
      <c r="C30" s="103">
        <v>553</v>
      </c>
      <c r="D30" s="109">
        <v>19200651.969999999</v>
      </c>
      <c r="E30" s="103">
        <v>556</v>
      </c>
      <c r="F30" s="109">
        <v>20037845.5</v>
      </c>
      <c r="G30" s="103">
        <v>557</v>
      </c>
      <c r="H30" s="109">
        <v>22132076.399999999</v>
      </c>
      <c r="I30" s="103">
        <v>562</v>
      </c>
      <c r="J30" s="109">
        <v>23380294.670000002</v>
      </c>
      <c r="K30" s="103">
        <v>564</v>
      </c>
      <c r="L30" s="109">
        <v>22133619</v>
      </c>
      <c r="M30" s="103">
        <v>564</v>
      </c>
      <c r="N30" s="109">
        <v>23939165.989999998</v>
      </c>
      <c r="O30" s="109">
        <f>D14+F14+H14+J14+L14+N14+D30+F30+H30+J30+L30+N30</f>
        <v>253505104.07999998</v>
      </c>
      <c r="Q30" s="109"/>
    </row>
    <row r="31" spans="1:17" ht="22.5" customHeight="1">
      <c r="A31" s="103">
        <v>10</v>
      </c>
      <c r="B31" s="103" t="s">
        <v>54</v>
      </c>
      <c r="C31" s="103">
        <v>20</v>
      </c>
      <c r="D31" s="109">
        <v>16453698</v>
      </c>
      <c r="E31" s="103">
        <v>20</v>
      </c>
      <c r="F31" s="109">
        <v>13545977</v>
      </c>
      <c r="G31" s="103">
        <v>20</v>
      </c>
      <c r="H31" s="109">
        <v>13022643.52</v>
      </c>
      <c r="I31" s="103">
        <v>20</v>
      </c>
      <c r="J31" s="109">
        <v>14090570</v>
      </c>
      <c r="K31" s="103">
        <v>20</v>
      </c>
      <c r="L31" s="109">
        <v>14095623</v>
      </c>
      <c r="M31" s="103">
        <v>20</v>
      </c>
      <c r="N31" s="109">
        <v>15106244</v>
      </c>
      <c r="O31" s="109">
        <f>D15+F15+H15+J15+L15+N15+D31+F31+H31+J31+L31+N31</f>
        <v>167582480.44</v>
      </c>
      <c r="Q31" s="109"/>
    </row>
    <row r="32" spans="1:17" ht="22.5" customHeight="1">
      <c r="A32" s="103">
        <v>11</v>
      </c>
      <c r="B32" s="103" t="s">
        <v>261</v>
      </c>
      <c r="C32" s="103">
        <v>4</v>
      </c>
      <c r="D32" s="109">
        <v>2595280</v>
      </c>
      <c r="E32" s="110">
        <v>4</v>
      </c>
      <c r="F32" s="109">
        <v>2854713</v>
      </c>
      <c r="G32" s="110">
        <v>4</v>
      </c>
      <c r="H32" s="109">
        <v>2789717</v>
      </c>
      <c r="I32" s="114">
        <v>4</v>
      </c>
      <c r="J32" s="109">
        <v>3037100</v>
      </c>
      <c r="K32" s="114">
        <v>4</v>
      </c>
      <c r="L32" s="109">
        <v>2804600</v>
      </c>
      <c r="M32" s="114">
        <v>4</v>
      </c>
      <c r="N32" s="109">
        <v>2874500</v>
      </c>
      <c r="O32" s="109">
        <f>D16+F16+H16+J16+L16+N16+D32+F32+H32+J32+L32+N32</f>
        <v>31188516</v>
      </c>
      <c r="Q32" s="109"/>
    </row>
    <row r="33" spans="1:17" ht="22.5" customHeight="1">
      <c r="A33" s="103">
        <v>12</v>
      </c>
      <c r="B33" s="103" t="s">
        <v>262</v>
      </c>
      <c r="C33" s="103">
        <v>2</v>
      </c>
      <c r="D33" s="109">
        <v>8012491</v>
      </c>
      <c r="E33" s="110">
        <v>2</v>
      </c>
      <c r="F33" s="109">
        <v>4718332</v>
      </c>
      <c r="G33" s="110">
        <v>2</v>
      </c>
      <c r="H33" s="109">
        <v>4158831</v>
      </c>
      <c r="I33" s="110">
        <v>2</v>
      </c>
      <c r="J33" s="109">
        <v>2970114</v>
      </c>
      <c r="K33" s="110">
        <v>2</v>
      </c>
      <c r="L33" s="109">
        <v>3684398</v>
      </c>
      <c r="M33" s="110">
        <v>2</v>
      </c>
      <c r="N33" s="109">
        <v>7079437</v>
      </c>
      <c r="O33" s="109">
        <f>D17+F17+H17+J17+L17+N17+D33+F33+H33+J33+L33+N33</f>
        <v>67317199</v>
      </c>
      <c r="Q33" s="109"/>
    </row>
    <row r="34" spans="1:17" s="112" customFormat="1" ht="24.95" customHeight="1">
      <c r="A34" s="285" t="s">
        <v>64</v>
      </c>
      <c r="B34" s="285"/>
      <c r="C34" s="112">
        <f>SUM(C22:C33)</f>
        <v>783</v>
      </c>
      <c r="D34" s="113">
        <f>SUM(D22:D33)</f>
        <v>49651527.75</v>
      </c>
      <c r="E34" s="112">
        <f>SUM(E22:E33)</f>
        <v>788</v>
      </c>
      <c r="F34" s="113">
        <f>SUM(F22:F33)</f>
        <v>44321394.5</v>
      </c>
      <c r="G34" s="112">
        <f>SUM(G22:G33)</f>
        <v>793</v>
      </c>
      <c r="H34" s="113">
        <f>SUM(H22:H33)</f>
        <v>45002888.619999997</v>
      </c>
      <c r="I34" s="112">
        <f>SUM(I22:I33)</f>
        <v>800</v>
      </c>
      <c r="J34" s="113">
        <f>SUM(J22:J33)</f>
        <v>46718388.370000005</v>
      </c>
      <c r="K34" s="112">
        <f>SUM(K22:K33)</f>
        <v>806</v>
      </c>
      <c r="L34" s="113">
        <f>SUM(L22:L33)</f>
        <v>45733524.600000001</v>
      </c>
      <c r="M34" s="112">
        <f>SUM(M22:M33)</f>
        <v>806</v>
      </c>
      <c r="N34" s="113">
        <f>SUM(N22:N33)</f>
        <v>52582335.289999999</v>
      </c>
      <c r="O34" s="113">
        <f>SUM(O22:O33)</f>
        <v>560522374.57999992</v>
      </c>
      <c r="P34" s="113"/>
      <c r="Q34" s="113"/>
    </row>
    <row r="36" spans="1:17">
      <c r="D36" s="109"/>
      <c r="F36" s="109"/>
      <c r="H36" s="109"/>
      <c r="J36" s="109"/>
      <c r="L36" s="109"/>
      <c r="N36" s="109"/>
      <c r="O36" s="109"/>
    </row>
    <row r="37" spans="1:17">
      <c r="O37" s="109"/>
    </row>
    <row r="38" spans="1:17">
      <c r="O38" s="109"/>
    </row>
  </sheetData>
  <mergeCells count="16">
    <mergeCell ref="A1:O3"/>
    <mergeCell ref="C4:D4"/>
    <mergeCell ref="E4:F4"/>
    <mergeCell ref="G4:H4"/>
    <mergeCell ref="I4:J4"/>
    <mergeCell ref="K4:L4"/>
    <mergeCell ref="M4:N4"/>
    <mergeCell ref="A34:B34"/>
    <mergeCell ref="A18:B18"/>
    <mergeCell ref="A19:N19"/>
    <mergeCell ref="C20:D20"/>
    <mergeCell ref="E20:F20"/>
    <mergeCell ref="G20:H20"/>
    <mergeCell ref="I20:J20"/>
    <mergeCell ref="K20:L20"/>
    <mergeCell ref="M20:N20"/>
  </mergeCells>
  <printOptions horizontalCentered="1" verticalCentered="1" gridLines="1"/>
  <pageMargins left="0.19685039370078741" right="0" top="0" bottom="0" header="0" footer="0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2"/>
  <sheetViews>
    <sheetView view="pageBreakPreview" zoomScale="80" zoomScaleNormal="75" zoomScaleSheetLayoutView="80" workbookViewId="0">
      <selection activeCell="G6" sqref="G6"/>
    </sheetView>
  </sheetViews>
  <sheetFormatPr defaultRowHeight="12.75"/>
  <cols>
    <col min="1" max="1" width="4.7109375" style="103" customWidth="1"/>
    <col min="2" max="2" width="25.7109375" style="103" customWidth="1"/>
    <col min="3" max="3" width="9.140625" style="103"/>
    <col min="4" max="4" width="10.28515625" style="103" customWidth="1"/>
    <col min="5" max="5" width="9.140625" style="103"/>
    <col min="6" max="6" width="11.5703125" style="103" customWidth="1"/>
    <col min="7" max="7" width="9.140625" style="103"/>
    <col min="8" max="8" width="10.7109375" style="103" customWidth="1"/>
    <col min="9" max="9" width="9.140625" style="103"/>
    <col min="10" max="10" width="10.5703125" style="103" customWidth="1"/>
    <col min="11" max="11" width="9.140625" style="103"/>
    <col min="12" max="12" width="10.28515625" style="103" customWidth="1"/>
    <col min="13" max="13" width="9.140625" style="103"/>
    <col min="14" max="14" width="10.85546875" style="103" customWidth="1"/>
    <col min="15" max="15" width="13.140625" style="103" customWidth="1"/>
    <col min="16" max="16" width="9.140625" style="103"/>
    <col min="17" max="17" width="18.140625" style="103" customWidth="1"/>
    <col min="18" max="256" width="9.140625" style="103"/>
    <col min="257" max="257" width="4.7109375" style="103" customWidth="1"/>
    <col min="258" max="258" width="37" style="103" bestFit="1" customWidth="1"/>
    <col min="259" max="259" width="9.140625" style="103"/>
    <col min="260" max="260" width="13.85546875" style="103" customWidth="1"/>
    <col min="261" max="261" width="9.140625" style="103"/>
    <col min="262" max="262" width="13.85546875" style="103" customWidth="1"/>
    <col min="263" max="263" width="9.140625" style="103"/>
    <col min="264" max="264" width="13.85546875" style="103" customWidth="1"/>
    <col min="265" max="265" width="9.140625" style="103"/>
    <col min="266" max="266" width="13.85546875" style="103" customWidth="1"/>
    <col min="267" max="267" width="9.140625" style="103"/>
    <col min="268" max="268" width="13.85546875" style="103" customWidth="1"/>
    <col min="269" max="269" width="9.140625" style="103"/>
    <col min="270" max="271" width="13.85546875" style="103" customWidth="1"/>
    <col min="272" max="272" width="9.140625" style="103"/>
    <col min="273" max="273" width="18.140625" style="103" customWidth="1"/>
    <col min="274" max="512" width="9.140625" style="103"/>
    <col min="513" max="513" width="4.7109375" style="103" customWidth="1"/>
    <col min="514" max="514" width="37" style="103" bestFit="1" customWidth="1"/>
    <col min="515" max="515" width="9.140625" style="103"/>
    <col min="516" max="516" width="13.85546875" style="103" customWidth="1"/>
    <col min="517" max="517" width="9.140625" style="103"/>
    <col min="518" max="518" width="13.85546875" style="103" customWidth="1"/>
    <col min="519" max="519" width="9.140625" style="103"/>
    <col min="520" max="520" width="13.85546875" style="103" customWidth="1"/>
    <col min="521" max="521" width="9.140625" style="103"/>
    <col min="522" max="522" width="13.85546875" style="103" customWidth="1"/>
    <col min="523" max="523" width="9.140625" style="103"/>
    <col min="524" max="524" width="13.85546875" style="103" customWidth="1"/>
    <col min="525" max="525" width="9.140625" style="103"/>
    <col min="526" max="527" width="13.85546875" style="103" customWidth="1"/>
    <col min="528" max="528" width="9.140625" style="103"/>
    <col min="529" max="529" width="18.140625" style="103" customWidth="1"/>
    <col min="530" max="768" width="9.140625" style="103"/>
    <col min="769" max="769" width="4.7109375" style="103" customWidth="1"/>
    <col min="770" max="770" width="37" style="103" bestFit="1" customWidth="1"/>
    <col min="771" max="771" width="9.140625" style="103"/>
    <col min="772" max="772" width="13.85546875" style="103" customWidth="1"/>
    <col min="773" max="773" width="9.140625" style="103"/>
    <col min="774" max="774" width="13.85546875" style="103" customWidth="1"/>
    <col min="775" max="775" width="9.140625" style="103"/>
    <col min="776" max="776" width="13.85546875" style="103" customWidth="1"/>
    <col min="777" max="777" width="9.140625" style="103"/>
    <col min="778" max="778" width="13.85546875" style="103" customWidth="1"/>
    <col min="779" max="779" width="9.140625" style="103"/>
    <col min="780" max="780" width="13.85546875" style="103" customWidth="1"/>
    <col min="781" max="781" width="9.140625" style="103"/>
    <col min="782" max="783" width="13.85546875" style="103" customWidth="1"/>
    <col min="784" max="784" width="9.140625" style="103"/>
    <col min="785" max="785" width="18.140625" style="103" customWidth="1"/>
    <col min="786" max="1024" width="9.140625" style="103"/>
    <col min="1025" max="1025" width="4.7109375" style="103" customWidth="1"/>
    <col min="1026" max="1026" width="37" style="103" bestFit="1" customWidth="1"/>
    <col min="1027" max="1027" width="9.140625" style="103"/>
    <col min="1028" max="1028" width="13.85546875" style="103" customWidth="1"/>
    <col min="1029" max="1029" width="9.140625" style="103"/>
    <col min="1030" max="1030" width="13.85546875" style="103" customWidth="1"/>
    <col min="1031" max="1031" width="9.140625" style="103"/>
    <col min="1032" max="1032" width="13.85546875" style="103" customWidth="1"/>
    <col min="1033" max="1033" width="9.140625" style="103"/>
    <col min="1034" max="1034" width="13.85546875" style="103" customWidth="1"/>
    <col min="1035" max="1035" width="9.140625" style="103"/>
    <col min="1036" max="1036" width="13.85546875" style="103" customWidth="1"/>
    <col min="1037" max="1037" width="9.140625" style="103"/>
    <col min="1038" max="1039" width="13.85546875" style="103" customWidth="1"/>
    <col min="1040" max="1040" width="9.140625" style="103"/>
    <col min="1041" max="1041" width="18.140625" style="103" customWidth="1"/>
    <col min="1042" max="1280" width="9.140625" style="103"/>
    <col min="1281" max="1281" width="4.7109375" style="103" customWidth="1"/>
    <col min="1282" max="1282" width="37" style="103" bestFit="1" customWidth="1"/>
    <col min="1283" max="1283" width="9.140625" style="103"/>
    <col min="1284" max="1284" width="13.85546875" style="103" customWidth="1"/>
    <col min="1285" max="1285" width="9.140625" style="103"/>
    <col min="1286" max="1286" width="13.85546875" style="103" customWidth="1"/>
    <col min="1287" max="1287" width="9.140625" style="103"/>
    <col min="1288" max="1288" width="13.85546875" style="103" customWidth="1"/>
    <col min="1289" max="1289" width="9.140625" style="103"/>
    <col min="1290" max="1290" width="13.85546875" style="103" customWidth="1"/>
    <col min="1291" max="1291" width="9.140625" style="103"/>
    <col min="1292" max="1292" width="13.85546875" style="103" customWidth="1"/>
    <col min="1293" max="1293" width="9.140625" style="103"/>
    <col min="1294" max="1295" width="13.85546875" style="103" customWidth="1"/>
    <col min="1296" max="1296" width="9.140625" style="103"/>
    <col min="1297" max="1297" width="18.140625" style="103" customWidth="1"/>
    <col min="1298" max="1536" width="9.140625" style="103"/>
    <col min="1537" max="1537" width="4.7109375" style="103" customWidth="1"/>
    <col min="1538" max="1538" width="37" style="103" bestFit="1" customWidth="1"/>
    <col min="1539" max="1539" width="9.140625" style="103"/>
    <col min="1540" max="1540" width="13.85546875" style="103" customWidth="1"/>
    <col min="1541" max="1541" width="9.140625" style="103"/>
    <col min="1542" max="1542" width="13.85546875" style="103" customWidth="1"/>
    <col min="1543" max="1543" width="9.140625" style="103"/>
    <col min="1544" max="1544" width="13.85546875" style="103" customWidth="1"/>
    <col min="1545" max="1545" width="9.140625" style="103"/>
    <col min="1546" max="1546" width="13.85546875" style="103" customWidth="1"/>
    <col min="1547" max="1547" width="9.140625" style="103"/>
    <col min="1548" max="1548" width="13.85546875" style="103" customWidth="1"/>
    <col min="1549" max="1549" width="9.140625" style="103"/>
    <col min="1550" max="1551" width="13.85546875" style="103" customWidth="1"/>
    <col min="1552" max="1552" width="9.140625" style="103"/>
    <col min="1553" max="1553" width="18.140625" style="103" customWidth="1"/>
    <col min="1554" max="1792" width="9.140625" style="103"/>
    <col min="1793" max="1793" width="4.7109375" style="103" customWidth="1"/>
    <col min="1794" max="1794" width="37" style="103" bestFit="1" customWidth="1"/>
    <col min="1795" max="1795" width="9.140625" style="103"/>
    <col min="1796" max="1796" width="13.85546875" style="103" customWidth="1"/>
    <col min="1797" max="1797" width="9.140625" style="103"/>
    <col min="1798" max="1798" width="13.85546875" style="103" customWidth="1"/>
    <col min="1799" max="1799" width="9.140625" style="103"/>
    <col min="1800" max="1800" width="13.85546875" style="103" customWidth="1"/>
    <col min="1801" max="1801" width="9.140625" style="103"/>
    <col min="1802" max="1802" width="13.85546875" style="103" customWidth="1"/>
    <col min="1803" max="1803" width="9.140625" style="103"/>
    <col min="1804" max="1804" width="13.85546875" style="103" customWidth="1"/>
    <col min="1805" max="1805" width="9.140625" style="103"/>
    <col min="1806" max="1807" width="13.85546875" style="103" customWidth="1"/>
    <col min="1808" max="1808" width="9.140625" style="103"/>
    <col min="1809" max="1809" width="18.140625" style="103" customWidth="1"/>
    <col min="1810" max="2048" width="9.140625" style="103"/>
    <col min="2049" max="2049" width="4.7109375" style="103" customWidth="1"/>
    <col min="2050" max="2050" width="37" style="103" bestFit="1" customWidth="1"/>
    <col min="2051" max="2051" width="9.140625" style="103"/>
    <col min="2052" max="2052" width="13.85546875" style="103" customWidth="1"/>
    <col min="2053" max="2053" width="9.140625" style="103"/>
    <col min="2054" max="2054" width="13.85546875" style="103" customWidth="1"/>
    <col min="2055" max="2055" width="9.140625" style="103"/>
    <col min="2056" max="2056" width="13.85546875" style="103" customWidth="1"/>
    <col min="2057" max="2057" width="9.140625" style="103"/>
    <col min="2058" max="2058" width="13.85546875" style="103" customWidth="1"/>
    <col min="2059" max="2059" width="9.140625" style="103"/>
    <col min="2060" max="2060" width="13.85546875" style="103" customWidth="1"/>
    <col min="2061" max="2061" width="9.140625" style="103"/>
    <col min="2062" max="2063" width="13.85546875" style="103" customWidth="1"/>
    <col min="2064" max="2064" width="9.140625" style="103"/>
    <col min="2065" max="2065" width="18.140625" style="103" customWidth="1"/>
    <col min="2066" max="2304" width="9.140625" style="103"/>
    <col min="2305" max="2305" width="4.7109375" style="103" customWidth="1"/>
    <col min="2306" max="2306" width="37" style="103" bestFit="1" customWidth="1"/>
    <col min="2307" max="2307" width="9.140625" style="103"/>
    <col min="2308" max="2308" width="13.85546875" style="103" customWidth="1"/>
    <col min="2309" max="2309" width="9.140625" style="103"/>
    <col min="2310" max="2310" width="13.85546875" style="103" customWidth="1"/>
    <col min="2311" max="2311" width="9.140625" style="103"/>
    <col min="2312" max="2312" width="13.85546875" style="103" customWidth="1"/>
    <col min="2313" max="2313" width="9.140625" style="103"/>
    <col min="2314" max="2314" width="13.85546875" style="103" customWidth="1"/>
    <col min="2315" max="2315" width="9.140625" style="103"/>
    <col min="2316" max="2316" width="13.85546875" style="103" customWidth="1"/>
    <col min="2317" max="2317" width="9.140625" style="103"/>
    <col min="2318" max="2319" width="13.85546875" style="103" customWidth="1"/>
    <col min="2320" max="2320" width="9.140625" style="103"/>
    <col min="2321" max="2321" width="18.140625" style="103" customWidth="1"/>
    <col min="2322" max="2560" width="9.140625" style="103"/>
    <col min="2561" max="2561" width="4.7109375" style="103" customWidth="1"/>
    <col min="2562" max="2562" width="37" style="103" bestFit="1" customWidth="1"/>
    <col min="2563" max="2563" width="9.140625" style="103"/>
    <col min="2564" max="2564" width="13.85546875" style="103" customWidth="1"/>
    <col min="2565" max="2565" width="9.140625" style="103"/>
    <col min="2566" max="2566" width="13.85546875" style="103" customWidth="1"/>
    <col min="2567" max="2567" width="9.140625" style="103"/>
    <col min="2568" max="2568" width="13.85546875" style="103" customWidth="1"/>
    <col min="2569" max="2569" width="9.140625" style="103"/>
    <col min="2570" max="2570" width="13.85546875" style="103" customWidth="1"/>
    <col min="2571" max="2571" width="9.140625" style="103"/>
    <col min="2572" max="2572" width="13.85546875" style="103" customWidth="1"/>
    <col min="2573" max="2573" width="9.140625" style="103"/>
    <col min="2574" max="2575" width="13.85546875" style="103" customWidth="1"/>
    <col min="2576" max="2576" width="9.140625" style="103"/>
    <col min="2577" max="2577" width="18.140625" style="103" customWidth="1"/>
    <col min="2578" max="2816" width="9.140625" style="103"/>
    <col min="2817" max="2817" width="4.7109375" style="103" customWidth="1"/>
    <col min="2818" max="2818" width="37" style="103" bestFit="1" customWidth="1"/>
    <col min="2819" max="2819" width="9.140625" style="103"/>
    <col min="2820" max="2820" width="13.85546875" style="103" customWidth="1"/>
    <col min="2821" max="2821" width="9.140625" style="103"/>
    <col min="2822" max="2822" width="13.85546875" style="103" customWidth="1"/>
    <col min="2823" max="2823" width="9.140625" style="103"/>
    <col min="2824" max="2824" width="13.85546875" style="103" customWidth="1"/>
    <col min="2825" max="2825" width="9.140625" style="103"/>
    <col min="2826" max="2826" width="13.85546875" style="103" customWidth="1"/>
    <col min="2827" max="2827" width="9.140625" style="103"/>
    <col min="2828" max="2828" width="13.85546875" style="103" customWidth="1"/>
    <col min="2829" max="2829" width="9.140625" style="103"/>
    <col min="2830" max="2831" width="13.85546875" style="103" customWidth="1"/>
    <col min="2832" max="2832" width="9.140625" style="103"/>
    <col min="2833" max="2833" width="18.140625" style="103" customWidth="1"/>
    <col min="2834" max="3072" width="9.140625" style="103"/>
    <col min="3073" max="3073" width="4.7109375" style="103" customWidth="1"/>
    <col min="3074" max="3074" width="37" style="103" bestFit="1" customWidth="1"/>
    <col min="3075" max="3075" width="9.140625" style="103"/>
    <col min="3076" max="3076" width="13.85546875" style="103" customWidth="1"/>
    <col min="3077" max="3077" width="9.140625" style="103"/>
    <col min="3078" max="3078" width="13.85546875" style="103" customWidth="1"/>
    <col min="3079" max="3079" width="9.140625" style="103"/>
    <col min="3080" max="3080" width="13.85546875" style="103" customWidth="1"/>
    <col min="3081" max="3081" width="9.140625" style="103"/>
    <col min="3082" max="3082" width="13.85546875" style="103" customWidth="1"/>
    <col min="3083" max="3083" width="9.140625" style="103"/>
    <col min="3084" max="3084" width="13.85546875" style="103" customWidth="1"/>
    <col min="3085" max="3085" width="9.140625" style="103"/>
    <col min="3086" max="3087" width="13.85546875" style="103" customWidth="1"/>
    <col min="3088" max="3088" width="9.140625" style="103"/>
    <col min="3089" max="3089" width="18.140625" style="103" customWidth="1"/>
    <col min="3090" max="3328" width="9.140625" style="103"/>
    <col min="3329" max="3329" width="4.7109375" style="103" customWidth="1"/>
    <col min="3330" max="3330" width="37" style="103" bestFit="1" customWidth="1"/>
    <col min="3331" max="3331" width="9.140625" style="103"/>
    <col min="3332" max="3332" width="13.85546875" style="103" customWidth="1"/>
    <col min="3333" max="3333" width="9.140625" style="103"/>
    <col min="3334" max="3334" width="13.85546875" style="103" customWidth="1"/>
    <col min="3335" max="3335" width="9.140625" style="103"/>
    <col min="3336" max="3336" width="13.85546875" style="103" customWidth="1"/>
    <col min="3337" max="3337" width="9.140625" style="103"/>
    <col min="3338" max="3338" width="13.85546875" style="103" customWidth="1"/>
    <col min="3339" max="3339" width="9.140625" style="103"/>
    <col min="3340" max="3340" width="13.85546875" style="103" customWidth="1"/>
    <col min="3341" max="3341" width="9.140625" style="103"/>
    <col min="3342" max="3343" width="13.85546875" style="103" customWidth="1"/>
    <col min="3344" max="3344" width="9.140625" style="103"/>
    <col min="3345" max="3345" width="18.140625" style="103" customWidth="1"/>
    <col min="3346" max="3584" width="9.140625" style="103"/>
    <col min="3585" max="3585" width="4.7109375" style="103" customWidth="1"/>
    <col min="3586" max="3586" width="37" style="103" bestFit="1" customWidth="1"/>
    <col min="3587" max="3587" width="9.140625" style="103"/>
    <col min="3588" max="3588" width="13.85546875" style="103" customWidth="1"/>
    <col min="3589" max="3589" width="9.140625" style="103"/>
    <col min="3590" max="3590" width="13.85546875" style="103" customWidth="1"/>
    <col min="3591" max="3591" width="9.140625" style="103"/>
    <col min="3592" max="3592" width="13.85546875" style="103" customWidth="1"/>
    <col min="3593" max="3593" width="9.140625" style="103"/>
    <col min="3594" max="3594" width="13.85546875" style="103" customWidth="1"/>
    <col min="3595" max="3595" width="9.140625" style="103"/>
    <col min="3596" max="3596" width="13.85546875" style="103" customWidth="1"/>
    <col min="3597" max="3597" width="9.140625" style="103"/>
    <col min="3598" max="3599" width="13.85546875" style="103" customWidth="1"/>
    <col min="3600" max="3600" width="9.140625" style="103"/>
    <col min="3601" max="3601" width="18.140625" style="103" customWidth="1"/>
    <col min="3602" max="3840" width="9.140625" style="103"/>
    <col min="3841" max="3841" width="4.7109375" style="103" customWidth="1"/>
    <col min="3842" max="3842" width="37" style="103" bestFit="1" customWidth="1"/>
    <col min="3843" max="3843" width="9.140625" style="103"/>
    <col min="3844" max="3844" width="13.85546875" style="103" customWidth="1"/>
    <col min="3845" max="3845" width="9.140625" style="103"/>
    <col min="3846" max="3846" width="13.85546875" style="103" customWidth="1"/>
    <col min="3847" max="3847" width="9.140625" style="103"/>
    <col min="3848" max="3848" width="13.85546875" style="103" customWidth="1"/>
    <col min="3849" max="3849" width="9.140625" style="103"/>
    <col min="3850" max="3850" width="13.85546875" style="103" customWidth="1"/>
    <col min="3851" max="3851" width="9.140625" style="103"/>
    <col min="3852" max="3852" width="13.85546875" style="103" customWidth="1"/>
    <col min="3853" max="3853" width="9.140625" style="103"/>
    <col min="3854" max="3855" width="13.85546875" style="103" customWidth="1"/>
    <col min="3856" max="3856" width="9.140625" style="103"/>
    <col min="3857" max="3857" width="18.140625" style="103" customWidth="1"/>
    <col min="3858" max="4096" width="9.140625" style="103"/>
    <col min="4097" max="4097" width="4.7109375" style="103" customWidth="1"/>
    <col min="4098" max="4098" width="37" style="103" bestFit="1" customWidth="1"/>
    <col min="4099" max="4099" width="9.140625" style="103"/>
    <col min="4100" max="4100" width="13.85546875" style="103" customWidth="1"/>
    <col min="4101" max="4101" width="9.140625" style="103"/>
    <col min="4102" max="4102" width="13.85546875" style="103" customWidth="1"/>
    <col min="4103" max="4103" width="9.140625" style="103"/>
    <col min="4104" max="4104" width="13.85546875" style="103" customWidth="1"/>
    <col min="4105" max="4105" width="9.140625" style="103"/>
    <col min="4106" max="4106" width="13.85546875" style="103" customWidth="1"/>
    <col min="4107" max="4107" width="9.140625" style="103"/>
    <col min="4108" max="4108" width="13.85546875" style="103" customWidth="1"/>
    <col min="4109" max="4109" width="9.140625" style="103"/>
    <col min="4110" max="4111" width="13.85546875" style="103" customWidth="1"/>
    <col min="4112" max="4112" width="9.140625" style="103"/>
    <col min="4113" max="4113" width="18.140625" style="103" customWidth="1"/>
    <col min="4114" max="4352" width="9.140625" style="103"/>
    <col min="4353" max="4353" width="4.7109375" style="103" customWidth="1"/>
    <col min="4354" max="4354" width="37" style="103" bestFit="1" customWidth="1"/>
    <col min="4355" max="4355" width="9.140625" style="103"/>
    <col min="4356" max="4356" width="13.85546875" style="103" customWidth="1"/>
    <col min="4357" max="4357" width="9.140625" style="103"/>
    <col min="4358" max="4358" width="13.85546875" style="103" customWidth="1"/>
    <col min="4359" max="4359" width="9.140625" style="103"/>
    <col min="4360" max="4360" width="13.85546875" style="103" customWidth="1"/>
    <col min="4361" max="4361" width="9.140625" style="103"/>
    <col min="4362" max="4362" width="13.85546875" style="103" customWidth="1"/>
    <col min="4363" max="4363" width="9.140625" style="103"/>
    <col min="4364" max="4364" width="13.85546875" style="103" customWidth="1"/>
    <col min="4365" max="4365" width="9.140625" style="103"/>
    <col min="4366" max="4367" width="13.85546875" style="103" customWidth="1"/>
    <col min="4368" max="4368" width="9.140625" style="103"/>
    <col min="4369" max="4369" width="18.140625" style="103" customWidth="1"/>
    <col min="4370" max="4608" width="9.140625" style="103"/>
    <col min="4609" max="4609" width="4.7109375" style="103" customWidth="1"/>
    <col min="4610" max="4610" width="37" style="103" bestFit="1" customWidth="1"/>
    <col min="4611" max="4611" width="9.140625" style="103"/>
    <col min="4612" max="4612" width="13.85546875" style="103" customWidth="1"/>
    <col min="4613" max="4613" width="9.140625" style="103"/>
    <col min="4614" max="4614" width="13.85546875" style="103" customWidth="1"/>
    <col min="4615" max="4615" width="9.140625" style="103"/>
    <col min="4616" max="4616" width="13.85546875" style="103" customWidth="1"/>
    <col min="4617" max="4617" width="9.140625" style="103"/>
    <col min="4618" max="4618" width="13.85546875" style="103" customWidth="1"/>
    <col min="4619" max="4619" width="9.140625" style="103"/>
    <col min="4620" max="4620" width="13.85546875" style="103" customWidth="1"/>
    <col min="4621" max="4621" width="9.140625" style="103"/>
    <col min="4622" max="4623" width="13.85546875" style="103" customWidth="1"/>
    <col min="4624" max="4624" width="9.140625" style="103"/>
    <col min="4625" max="4625" width="18.140625" style="103" customWidth="1"/>
    <col min="4626" max="4864" width="9.140625" style="103"/>
    <col min="4865" max="4865" width="4.7109375" style="103" customWidth="1"/>
    <col min="4866" max="4866" width="37" style="103" bestFit="1" customWidth="1"/>
    <col min="4867" max="4867" width="9.140625" style="103"/>
    <col min="4868" max="4868" width="13.85546875" style="103" customWidth="1"/>
    <col min="4869" max="4869" width="9.140625" style="103"/>
    <col min="4870" max="4870" width="13.85546875" style="103" customWidth="1"/>
    <col min="4871" max="4871" width="9.140625" style="103"/>
    <col min="4872" max="4872" width="13.85546875" style="103" customWidth="1"/>
    <col min="4873" max="4873" width="9.140625" style="103"/>
    <col min="4874" max="4874" width="13.85546875" style="103" customWidth="1"/>
    <col min="4875" max="4875" width="9.140625" style="103"/>
    <col min="4876" max="4876" width="13.85546875" style="103" customWidth="1"/>
    <col min="4877" max="4877" width="9.140625" style="103"/>
    <col min="4878" max="4879" width="13.85546875" style="103" customWidth="1"/>
    <col min="4880" max="4880" width="9.140625" style="103"/>
    <col min="4881" max="4881" width="18.140625" style="103" customWidth="1"/>
    <col min="4882" max="5120" width="9.140625" style="103"/>
    <col min="5121" max="5121" width="4.7109375" style="103" customWidth="1"/>
    <col min="5122" max="5122" width="37" style="103" bestFit="1" customWidth="1"/>
    <col min="5123" max="5123" width="9.140625" style="103"/>
    <col min="5124" max="5124" width="13.85546875" style="103" customWidth="1"/>
    <col min="5125" max="5125" width="9.140625" style="103"/>
    <col min="5126" max="5126" width="13.85546875" style="103" customWidth="1"/>
    <col min="5127" max="5127" width="9.140625" style="103"/>
    <col min="5128" max="5128" width="13.85546875" style="103" customWidth="1"/>
    <col min="5129" max="5129" width="9.140625" style="103"/>
    <col min="5130" max="5130" width="13.85546875" style="103" customWidth="1"/>
    <col min="5131" max="5131" width="9.140625" style="103"/>
    <col min="5132" max="5132" width="13.85546875" style="103" customWidth="1"/>
    <col min="5133" max="5133" width="9.140625" style="103"/>
    <col min="5134" max="5135" width="13.85546875" style="103" customWidth="1"/>
    <col min="5136" max="5136" width="9.140625" style="103"/>
    <col min="5137" max="5137" width="18.140625" style="103" customWidth="1"/>
    <col min="5138" max="5376" width="9.140625" style="103"/>
    <col min="5377" max="5377" width="4.7109375" style="103" customWidth="1"/>
    <col min="5378" max="5378" width="37" style="103" bestFit="1" customWidth="1"/>
    <col min="5379" max="5379" width="9.140625" style="103"/>
    <col min="5380" max="5380" width="13.85546875" style="103" customWidth="1"/>
    <col min="5381" max="5381" width="9.140625" style="103"/>
    <col min="5382" max="5382" width="13.85546875" style="103" customWidth="1"/>
    <col min="5383" max="5383" width="9.140625" style="103"/>
    <col min="5384" max="5384" width="13.85546875" style="103" customWidth="1"/>
    <col min="5385" max="5385" width="9.140625" style="103"/>
    <col min="5386" max="5386" width="13.85546875" style="103" customWidth="1"/>
    <col min="5387" max="5387" width="9.140625" style="103"/>
    <col min="5388" max="5388" width="13.85546875" style="103" customWidth="1"/>
    <col min="5389" max="5389" width="9.140625" style="103"/>
    <col min="5390" max="5391" width="13.85546875" style="103" customWidth="1"/>
    <col min="5392" max="5392" width="9.140625" style="103"/>
    <col min="5393" max="5393" width="18.140625" style="103" customWidth="1"/>
    <col min="5394" max="5632" width="9.140625" style="103"/>
    <col min="5633" max="5633" width="4.7109375" style="103" customWidth="1"/>
    <col min="5634" max="5634" width="37" style="103" bestFit="1" customWidth="1"/>
    <col min="5635" max="5635" width="9.140625" style="103"/>
    <col min="5636" max="5636" width="13.85546875" style="103" customWidth="1"/>
    <col min="5637" max="5637" width="9.140625" style="103"/>
    <col min="5638" max="5638" width="13.85546875" style="103" customWidth="1"/>
    <col min="5639" max="5639" width="9.140625" style="103"/>
    <col min="5640" max="5640" width="13.85546875" style="103" customWidth="1"/>
    <col min="5641" max="5641" width="9.140625" style="103"/>
    <col min="5642" max="5642" width="13.85546875" style="103" customWidth="1"/>
    <col min="5643" max="5643" width="9.140625" style="103"/>
    <col min="5644" max="5644" width="13.85546875" style="103" customWidth="1"/>
    <col min="5645" max="5645" width="9.140625" style="103"/>
    <col min="5646" max="5647" width="13.85546875" style="103" customWidth="1"/>
    <col min="5648" max="5648" width="9.140625" style="103"/>
    <col min="5649" max="5649" width="18.140625" style="103" customWidth="1"/>
    <col min="5650" max="5888" width="9.140625" style="103"/>
    <col min="5889" max="5889" width="4.7109375" style="103" customWidth="1"/>
    <col min="5890" max="5890" width="37" style="103" bestFit="1" customWidth="1"/>
    <col min="5891" max="5891" width="9.140625" style="103"/>
    <col min="5892" max="5892" width="13.85546875" style="103" customWidth="1"/>
    <col min="5893" max="5893" width="9.140625" style="103"/>
    <col min="5894" max="5894" width="13.85546875" style="103" customWidth="1"/>
    <col min="5895" max="5895" width="9.140625" style="103"/>
    <col min="5896" max="5896" width="13.85546875" style="103" customWidth="1"/>
    <col min="5897" max="5897" width="9.140625" style="103"/>
    <col min="5898" max="5898" width="13.85546875" style="103" customWidth="1"/>
    <col min="5899" max="5899" width="9.140625" style="103"/>
    <col min="5900" max="5900" width="13.85546875" style="103" customWidth="1"/>
    <col min="5901" max="5901" width="9.140625" style="103"/>
    <col min="5902" max="5903" width="13.85546875" style="103" customWidth="1"/>
    <col min="5904" max="5904" width="9.140625" style="103"/>
    <col min="5905" max="5905" width="18.140625" style="103" customWidth="1"/>
    <col min="5906" max="6144" width="9.140625" style="103"/>
    <col min="6145" max="6145" width="4.7109375" style="103" customWidth="1"/>
    <col min="6146" max="6146" width="37" style="103" bestFit="1" customWidth="1"/>
    <col min="6147" max="6147" width="9.140625" style="103"/>
    <col min="6148" max="6148" width="13.85546875" style="103" customWidth="1"/>
    <col min="6149" max="6149" width="9.140625" style="103"/>
    <col min="6150" max="6150" width="13.85546875" style="103" customWidth="1"/>
    <col min="6151" max="6151" width="9.140625" style="103"/>
    <col min="6152" max="6152" width="13.85546875" style="103" customWidth="1"/>
    <col min="6153" max="6153" width="9.140625" style="103"/>
    <col min="6154" max="6154" width="13.85546875" style="103" customWidth="1"/>
    <col min="6155" max="6155" width="9.140625" style="103"/>
    <col min="6156" max="6156" width="13.85546875" style="103" customWidth="1"/>
    <col min="6157" max="6157" width="9.140625" style="103"/>
    <col min="6158" max="6159" width="13.85546875" style="103" customWidth="1"/>
    <col min="6160" max="6160" width="9.140625" style="103"/>
    <col min="6161" max="6161" width="18.140625" style="103" customWidth="1"/>
    <col min="6162" max="6400" width="9.140625" style="103"/>
    <col min="6401" max="6401" width="4.7109375" style="103" customWidth="1"/>
    <col min="6402" max="6402" width="37" style="103" bestFit="1" customWidth="1"/>
    <col min="6403" max="6403" width="9.140625" style="103"/>
    <col min="6404" max="6404" width="13.85546875" style="103" customWidth="1"/>
    <col min="6405" max="6405" width="9.140625" style="103"/>
    <col min="6406" max="6406" width="13.85546875" style="103" customWidth="1"/>
    <col min="6407" max="6407" width="9.140625" style="103"/>
    <col min="6408" max="6408" width="13.85546875" style="103" customWidth="1"/>
    <col min="6409" max="6409" width="9.140625" style="103"/>
    <col min="6410" max="6410" width="13.85546875" style="103" customWidth="1"/>
    <col min="6411" max="6411" width="9.140625" style="103"/>
    <col min="6412" max="6412" width="13.85546875" style="103" customWidth="1"/>
    <col min="6413" max="6413" width="9.140625" style="103"/>
    <col min="6414" max="6415" width="13.85546875" style="103" customWidth="1"/>
    <col min="6416" max="6416" width="9.140625" style="103"/>
    <col min="6417" max="6417" width="18.140625" style="103" customWidth="1"/>
    <col min="6418" max="6656" width="9.140625" style="103"/>
    <col min="6657" max="6657" width="4.7109375" style="103" customWidth="1"/>
    <col min="6658" max="6658" width="37" style="103" bestFit="1" customWidth="1"/>
    <col min="6659" max="6659" width="9.140625" style="103"/>
    <col min="6660" max="6660" width="13.85546875" style="103" customWidth="1"/>
    <col min="6661" max="6661" width="9.140625" style="103"/>
    <col min="6662" max="6662" width="13.85546875" style="103" customWidth="1"/>
    <col min="6663" max="6663" width="9.140625" style="103"/>
    <col min="6664" max="6664" width="13.85546875" style="103" customWidth="1"/>
    <col min="6665" max="6665" width="9.140625" style="103"/>
    <col min="6666" max="6666" width="13.85546875" style="103" customWidth="1"/>
    <col min="6667" max="6667" width="9.140625" style="103"/>
    <col min="6668" max="6668" width="13.85546875" style="103" customWidth="1"/>
    <col min="6669" max="6669" width="9.140625" style="103"/>
    <col min="6670" max="6671" width="13.85546875" style="103" customWidth="1"/>
    <col min="6672" max="6672" width="9.140625" style="103"/>
    <col min="6673" max="6673" width="18.140625" style="103" customWidth="1"/>
    <col min="6674" max="6912" width="9.140625" style="103"/>
    <col min="6913" max="6913" width="4.7109375" style="103" customWidth="1"/>
    <col min="6914" max="6914" width="37" style="103" bestFit="1" customWidth="1"/>
    <col min="6915" max="6915" width="9.140625" style="103"/>
    <col min="6916" max="6916" width="13.85546875" style="103" customWidth="1"/>
    <col min="6917" max="6917" width="9.140625" style="103"/>
    <col min="6918" max="6918" width="13.85546875" style="103" customWidth="1"/>
    <col min="6919" max="6919" width="9.140625" style="103"/>
    <col min="6920" max="6920" width="13.85546875" style="103" customWidth="1"/>
    <col min="6921" max="6921" width="9.140625" style="103"/>
    <col min="6922" max="6922" width="13.85546875" style="103" customWidth="1"/>
    <col min="6923" max="6923" width="9.140625" style="103"/>
    <col min="6924" max="6924" width="13.85546875" style="103" customWidth="1"/>
    <col min="6925" max="6925" width="9.140625" style="103"/>
    <col min="6926" max="6927" width="13.85546875" style="103" customWidth="1"/>
    <col min="6928" max="6928" width="9.140625" style="103"/>
    <col min="6929" max="6929" width="18.140625" style="103" customWidth="1"/>
    <col min="6930" max="7168" width="9.140625" style="103"/>
    <col min="7169" max="7169" width="4.7109375" style="103" customWidth="1"/>
    <col min="7170" max="7170" width="37" style="103" bestFit="1" customWidth="1"/>
    <col min="7171" max="7171" width="9.140625" style="103"/>
    <col min="7172" max="7172" width="13.85546875" style="103" customWidth="1"/>
    <col min="7173" max="7173" width="9.140625" style="103"/>
    <col min="7174" max="7174" width="13.85546875" style="103" customWidth="1"/>
    <col min="7175" max="7175" width="9.140625" style="103"/>
    <col min="7176" max="7176" width="13.85546875" style="103" customWidth="1"/>
    <col min="7177" max="7177" width="9.140625" style="103"/>
    <col min="7178" max="7178" width="13.85546875" style="103" customWidth="1"/>
    <col min="7179" max="7179" width="9.140625" style="103"/>
    <col min="7180" max="7180" width="13.85546875" style="103" customWidth="1"/>
    <col min="7181" max="7181" width="9.140625" style="103"/>
    <col min="7182" max="7183" width="13.85546875" style="103" customWidth="1"/>
    <col min="7184" max="7184" width="9.140625" style="103"/>
    <col min="7185" max="7185" width="18.140625" style="103" customWidth="1"/>
    <col min="7186" max="7424" width="9.140625" style="103"/>
    <col min="7425" max="7425" width="4.7109375" style="103" customWidth="1"/>
    <col min="7426" max="7426" width="37" style="103" bestFit="1" customWidth="1"/>
    <col min="7427" max="7427" width="9.140625" style="103"/>
    <col min="7428" max="7428" width="13.85546875" style="103" customWidth="1"/>
    <col min="7429" max="7429" width="9.140625" style="103"/>
    <col min="7430" max="7430" width="13.85546875" style="103" customWidth="1"/>
    <col min="7431" max="7431" width="9.140625" style="103"/>
    <col min="7432" max="7432" width="13.85546875" style="103" customWidth="1"/>
    <col min="7433" max="7433" width="9.140625" style="103"/>
    <col min="7434" max="7434" width="13.85546875" style="103" customWidth="1"/>
    <col min="7435" max="7435" width="9.140625" style="103"/>
    <col min="7436" max="7436" width="13.85546875" style="103" customWidth="1"/>
    <col min="7437" max="7437" width="9.140625" style="103"/>
    <col min="7438" max="7439" width="13.85546875" style="103" customWidth="1"/>
    <col min="7440" max="7440" width="9.140625" style="103"/>
    <col min="7441" max="7441" width="18.140625" style="103" customWidth="1"/>
    <col min="7442" max="7680" width="9.140625" style="103"/>
    <col min="7681" max="7681" width="4.7109375" style="103" customWidth="1"/>
    <col min="7682" max="7682" width="37" style="103" bestFit="1" customWidth="1"/>
    <col min="7683" max="7683" width="9.140625" style="103"/>
    <col min="7684" max="7684" width="13.85546875" style="103" customWidth="1"/>
    <col min="7685" max="7685" width="9.140625" style="103"/>
    <col min="7686" max="7686" width="13.85546875" style="103" customWidth="1"/>
    <col min="7687" max="7687" width="9.140625" style="103"/>
    <col min="7688" max="7688" width="13.85546875" style="103" customWidth="1"/>
    <col min="7689" max="7689" width="9.140625" style="103"/>
    <col min="7690" max="7690" width="13.85546875" style="103" customWidth="1"/>
    <col min="7691" max="7691" width="9.140625" style="103"/>
    <col min="7692" max="7692" width="13.85546875" style="103" customWidth="1"/>
    <col min="7693" max="7693" width="9.140625" style="103"/>
    <col min="7694" max="7695" width="13.85546875" style="103" customWidth="1"/>
    <col min="7696" max="7696" width="9.140625" style="103"/>
    <col min="7697" max="7697" width="18.140625" style="103" customWidth="1"/>
    <col min="7698" max="7936" width="9.140625" style="103"/>
    <col min="7937" max="7937" width="4.7109375" style="103" customWidth="1"/>
    <col min="7938" max="7938" width="37" style="103" bestFit="1" customWidth="1"/>
    <col min="7939" max="7939" width="9.140625" style="103"/>
    <col min="7940" max="7940" width="13.85546875" style="103" customWidth="1"/>
    <col min="7941" max="7941" width="9.140625" style="103"/>
    <col min="7942" max="7942" width="13.85546875" style="103" customWidth="1"/>
    <col min="7943" max="7943" width="9.140625" style="103"/>
    <col min="7944" max="7944" width="13.85546875" style="103" customWidth="1"/>
    <col min="7945" max="7945" width="9.140625" style="103"/>
    <col min="7946" max="7946" width="13.85546875" style="103" customWidth="1"/>
    <col min="7947" max="7947" width="9.140625" style="103"/>
    <col min="7948" max="7948" width="13.85546875" style="103" customWidth="1"/>
    <col min="7949" max="7949" width="9.140625" style="103"/>
    <col min="7950" max="7951" width="13.85546875" style="103" customWidth="1"/>
    <col min="7952" max="7952" width="9.140625" style="103"/>
    <col min="7953" max="7953" width="18.140625" style="103" customWidth="1"/>
    <col min="7954" max="8192" width="9.140625" style="103"/>
    <col min="8193" max="8193" width="4.7109375" style="103" customWidth="1"/>
    <col min="8194" max="8194" width="37" style="103" bestFit="1" customWidth="1"/>
    <col min="8195" max="8195" width="9.140625" style="103"/>
    <col min="8196" max="8196" width="13.85546875" style="103" customWidth="1"/>
    <col min="8197" max="8197" width="9.140625" style="103"/>
    <col min="8198" max="8198" width="13.85546875" style="103" customWidth="1"/>
    <col min="8199" max="8199" width="9.140625" style="103"/>
    <col min="8200" max="8200" width="13.85546875" style="103" customWidth="1"/>
    <col min="8201" max="8201" width="9.140625" style="103"/>
    <col min="8202" max="8202" width="13.85546875" style="103" customWidth="1"/>
    <col min="8203" max="8203" width="9.140625" style="103"/>
    <col min="8204" max="8204" width="13.85546875" style="103" customWidth="1"/>
    <col min="8205" max="8205" width="9.140625" style="103"/>
    <col min="8206" max="8207" width="13.85546875" style="103" customWidth="1"/>
    <col min="8208" max="8208" width="9.140625" style="103"/>
    <col min="8209" max="8209" width="18.140625" style="103" customWidth="1"/>
    <col min="8210" max="8448" width="9.140625" style="103"/>
    <col min="8449" max="8449" width="4.7109375" style="103" customWidth="1"/>
    <col min="8450" max="8450" width="37" style="103" bestFit="1" customWidth="1"/>
    <col min="8451" max="8451" width="9.140625" style="103"/>
    <col min="8452" max="8452" width="13.85546875" style="103" customWidth="1"/>
    <col min="8453" max="8453" width="9.140625" style="103"/>
    <col min="8454" max="8454" width="13.85546875" style="103" customWidth="1"/>
    <col min="8455" max="8455" width="9.140625" style="103"/>
    <col min="8456" max="8456" width="13.85546875" style="103" customWidth="1"/>
    <col min="8457" max="8457" width="9.140625" style="103"/>
    <col min="8458" max="8458" width="13.85546875" style="103" customWidth="1"/>
    <col min="8459" max="8459" width="9.140625" style="103"/>
    <col min="8460" max="8460" width="13.85546875" style="103" customWidth="1"/>
    <col min="8461" max="8461" width="9.140625" style="103"/>
    <col min="8462" max="8463" width="13.85546875" style="103" customWidth="1"/>
    <col min="8464" max="8464" width="9.140625" style="103"/>
    <col min="8465" max="8465" width="18.140625" style="103" customWidth="1"/>
    <col min="8466" max="8704" width="9.140625" style="103"/>
    <col min="8705" max="8705" width="4.7109375" style="103" customWidth="1"/>
    <col min="8706" max="8706" width="37" style="103" bestFit="1" customWidth="1"/>
    <col min="8707" max="8707" width="9.140625" style="103"/>
    <col min="8708" max="8708" width="13.85546875" style="103" customWidth="1"/>
    <col min="8709" max="8709" width="9.140625" style="103"/>
    <col min="8710" max="8710" width="13.85546875" style="103" customWidth="1"/>
    <col min="8711" max="8711" width="9.140625" style="103"/>
    <col min="8712" max="8712" width="13.85546875" style="103" customWidth="1"/>
    <col min="8713" max="8713" width="9.140625" style="103"/>
    <col min="8714" max="8714" width="13.85546875" style="103" customWidth="1"/>
    <col min="8715" max="8715" width="9.140625" style="103"/>
    <col min="8716" max="8716" width="13.85546875" style="103" customWidth="1"/>
    <col min="8717" max="8717" width="9.140625" style="103"/>
    <col min="8718" max="8719" width="13.85546875" style="103" customWidth="1"/>
    <col min="8720" max="8720" width="9.140625" style="103"/>
    <col min="8721" max="8721" width="18.140625" style="103" customWidth="1"/>
    <col min="8722" max="8960" width="9.140625" style="103"/>
    <col min="8961" max="8961" width="4.7109375" style="103" customWidth="1"/>
    <col min="8962" max="8962" width="37" style="103" bestFit="1" customWidth="1"/>
    <col min="8963" max="8963" width="9.140625" style="103"/>
    <col min="8964" max="8964" width="13.85546875" style="103" customWidth="1"/>
    <col min="8965" max="8965" width="9.140625" style="103"/>
    <col min="8966" max="8966" width="13.85546875" style="103" customWidth="1"/>
    <col min="8967" max="8967" width="9.140625" style="103"/>
    <col min="8968" max="8968" width="13.85546875" style="103" customWidth="1"/>
    <col min="8969" max="8969" width="9.140625" style="103"/>
    <col min="8970" max="8970" width="13.85546875" style="103" customWidth="1"/>
    <col min="8971" max="8971" width="9.140625" style="103"/>
    <col min="8972" max="8972" width="13.85546875" style="103" customWidth="1"/>
    <col min="8973" max="8973" width="9.140625" style="103"/>
    <col min="8974" max="8975" width="13.85546875" style="103" customWidth="1"/>
    <col min="8976" max="8976" width="9.140625" style="103"/>
    <col min="8977" max="8977" width="18.140625" style="103" customWidth="1"/>
    <col min="8978" max="9216" width="9.140625" style="103"/>
    <col min="9217" max="9217" width="4.7109375" style="103" customWidth="1"/>
    <col min="9218" max="9218" width="37" style="103" bestFit="1" customWidth="1"/>
    <col min="9219" max="9219" width="9.140625" style="103"/>
    <col min="9220" max="9220" width="13.85546875" style="103" customWidth="1"/>
    <col min="9221" max="9221" width="9.140625" style="103"/>
    <col min="9222" max="9222" width="13.85546875" style="103" customWidth="1"/>
    <col min="9223" max="9223" width="9.140625" style="103"/>
    <col min="9224" max="9224" width="13.85546875" style="103" customWidth="1"/>
    <col min="9225" max="9225" width="9.140625" style="103"/>
    <col min="9226" max="9226" width="13.85546875" style="103" customWidth="1"/>
    <col min="9227" max="9227" width="9.140625" style="103"/>
    <col min="9228" max="9228" width="13.85546875" style="103" customWidth="1"/>
    <col min="9229" max="9229" width="9.140625" style="103"/>
    <col min="9230" max="9231" width="13.85546875" style="103" customWidth="1"/>
    <col min="9232" max="9232" width="9.140625" style="103"/>
    <col min="9233" max="9233" width="18.140625" style="103" customWidth="1"/>
    <col min="9234" max="9472" width="9.140625" style="103"/>
    <col min="9473" max="9473" width="4.7109375" style="103" customWidth="1"/>
    <col min="9474" max="9474" width="37" style="103" bestFit="1" customWidth="1"/>
    <col min="9475" max="9475" width="9.140625" style="103"/>
    <col min="9476" max="9476" width="13.85546875" style="103" customWidth="1"/>
    <col min="9477" max="9477" width="9.140625" style="103"/>
    <col min="9478" max="9478" width="13.85546875" style="103" customWidth="1"/>
    <col min="9479" max="9479" width="9.140625" style="103"/>
    <col min="9480" max="9480" width="13.85546875" style="103" customWidth="1"/>
    <col min="9481" max="9481" width="9.140625" style="103"/>
    <col min="9482" max="9482" width="13.85546875" style="103" customWidth="1"/>
    <col min="9483" max="9483" width="9.140625" style="103"/>
    <col min="9484" max="9484" width="13.85546875" style="103" customWidth="1"/>
    <col min="9485" max="9485" width="9.140625" style="103"/>
    <col min="9486" max="9487" width="13.85546875" style="103" customWidth="1"/>
    <col min="9488" max="9488" width="9.140625" style="103"/>
    <col min="9489" max="9489" width="18.140625" style="103" customWidth="1"/>
    <col min="9490" max="9728" width="9.140625" style="103"/>
    <col min="9729" max="9729" width="4.7109375" style="103" customWidth="1"/>
    <col min="9730" max="9730" width="37" style="103" bestFit="1" customWidth="1"/>
    <col min="9731" max="9731" width="9.140625" style="103"/>
    <col min="9732" max="9732" width="13.85546875" style="103" customWidth="1"/>
    <col min="9733" max="9733" width="9.140625" style="103"/>
    <col min="9734" max="9734" width="13.85546875" style="103" customWidth="1"/>
    <col min="9735" max="9735" width="9.140625" style="103"/>
    <col min="9736" max="9736" width="13.85546875" style="103" customWidth="1"/>
    <col min="9737" max="9737" width="9.140625" style="103"/>
    <col min="9738" max="9738" width="13.85546875" style="103" customWidth="1"/>
    <col min="9739" max="9739" width="9.140625" style="103"/>
    <col min="9740" max="9740" width="13.85546875" style="103" customWidth="1"/>
    <col min="9741" max="9741" width="9.140625" style="103"/>
    <col min="9742" max="9743" width="13.85546875" style="103" customWidth="1"/>
    <col min="9744" max="9744" width="9.140625" style="103"/>
    <col min="9745" max="9745" width="18.140625" style="103" customWidth="1"/>
    <col min="9746" max="9984" width="9.140625" style="103"/>
    <col min="9985" max="9985" width="4.7109375" style="103" customWidth="1"/>
    <col min="9986" max="9986" width="37" style="103" bestFit="1" customWidth="1"/>
    <col min="9987" max="9987" width="9.140625" style="103"/>
    <col min="9988" max="9988" width="13.85546875" style="103" customWidth="1"/>
    <col min="9989" max="9989" width="9.140625" style="103"/>
    <col min="9990" max="9990" width="13.85546875" style="103" customWidth="1"/>
    <col min="9991" max="9991" width="9.140625" style="103"/>
    <col min="9992" max="9992" width="13.85546875" style="103" customWidth="1"/>
    <col min="9993" max="9993" width="9.140625" style="103"/>
    <col min="9994" max="9994" width="13.85546875" style="103" customWidth="1"/>
    <col min="9995" max="9995" width="9.140625" style="103"/>
    <col min="9996" max="9996" width="13.85546875" style="103" customWidth="1"/>
    <col min="9997" max="9997" width="9.140625" style="103"/>
    <col min="9998" max="9999" width="13.85546875" style="103" customWidth="1"/>
    <col min="10000" max="10000" width="9.140625" style="103"/>
    <col min="10001" max="10001" width="18.140625" style="103" customWidth="1"/>
    <col min="10002" max="10240" width="9.140625" style="103"/>
    <col min="10241" max="10241" width="4.7109375" style="103" customWidth="1"/>
    <col min="10242" max="10242" width="37" style="103" bestFit="1" customWidth="1"/>
    <col min="10243" max="10243" width="9.140625" style="103"/>
    <col min="10244" max="10244" width="13.85546875" style="103" customWidth="1"/>
    <col min="10245" max="10245" width="9.140625" style="103"/>
    <col min="10246" max="10246" width="13.85546875" style="103" customWidth="1"/>
    <col min="10247" max="10247" width="9.140625" style="103"/>
    <col min="10248" max="10248" width="13.85546875" style="103" customWidth="1"/>
    <col min="10249" max="10249" width="9.140625" style="103"/>
    <col min="10250" max="10250" width="13.85546875" style="103" customWidth="1"/>
    <col min="10251" max="10251" width="9.140625" style="103"/>
    <col min="10252" max="10252" width="13.85546875" style="103" customWidth="1"/>
    <col min="10253" max="10253" width="9.140625" style="103"/>
    <col min="10254" max="10255" width="13.85546875" style="103" customWidth="1"/>
    <col min="10256" max="10256" width="9.140625" style="103"/>
    <col min="10257" max="10257" width="18.140625" style="103" customWidth="1"/>
    <col min="10258" max="10496" width="9.140625" style="103"/>
    <col min="10497" max="10497" width="4.7109375" style="103" customWidth="1"/>
    <col min="10498" max="10498" width="37" style="103" bestFit="1" customWidth="1"/>
    <col min="10499" max="10499" width="9.140625" style="103"/>
    <col min="10500" max="10500" width="13.85546875" style="103" customWidth="1"/>
    <col min="10501" max="10501" width="9.140625" style="103"/>
    <col min="10502" max="10502" width="13.85546875" style="103" customWidth="1"/>
    <col min="10503" max="10503" width="9.140625" style="103"/>
    <col min="10504" max="10504" width="13.85546875" style="103" customWidth="1"/>
    <col min="10505" max="10505" width="9.140625" style="103"/>
    <col min="10506" max="10506" width="13.85546875" style="103" customWidth="1"/>
    <col min="10507" max="10507" width="9.140625" style="103"/>
    <col min="10508" max="10508" width="13.85546875" style="103" customWidth="1"/>
    <col min="10509" max="10509" width="9.140625" style="103"/>
    <col min="10510" max="10511" width="13.85546875" style="103" customWidth="1"/>
    <col min="10512" max="10512" width="9.140625" style="103"/>
    <col min="10513" max="10513" width="18.140625" style="103" customWidth="1"/>
    <col min="10514" max="10752" width="9.140625" style="103"/>
    <col min="10753" max="10753" width="4.7109375" style="103" customWidth="1"/>
    <col min="10754" max="10754" width="37" style="103" bestFit="1" customWidth="1"/>
    <col min="10755" max="10755" width="9.140625" style="103"/>
    <col min="10756" max="10756" width="13.85546875" style="103" customWidth="1"/>
    <col min="10757" max="10757" width="9.140625" style="103"/>
    <col min="10758" max="10758" width="13.85546875" style="103" customWidth="1"/>
    <col min="10759" max="10759" width="9.140625" style="103"/>
    <col min="10760" max="10760" width="13.85546875" style="103" customWidth="1"/>
    <col min="10761" max="10761" width="9.140625" style="103"/>
    <col min="10762" max="10762" width="13.85546875" style="103" customWidth="1"/>
    <col min="10763" max="10763" width="9.140625" style="103"/>
    <col min="10764" max="10764" width="13.85546875" style="103" customWidth="1"/>
    <col min="10765" max="10765" width="9.140625" style="103"/>
    <col min="10766" max="10767" width="13.85546875" style="103" customWidth="1"/>
    <col min="10768" max="10768" width="9.140625" style="103"/>
    <col min="10769" max="10769" width="18.140625" style="103" customWidth="1"/>
    <col min="10770" max="11008" width="9.140625" style="103"/>
    <col min="11009" max="11009" width="4.7109375" style="103" customWidth="1"/>
    <col min="11010" max="11010" width="37" style="103" bestFit="1" customWidth="1"/>
    <col min="11011" max="11011" width="9.140625" style="103"/>
    <col min="11012" max="11012" width="13.85546875" style="103" customWidth="1"/>
    <col min="11013" max="11013" width="9.140625" style="103"/>
    <col min="11014" max="11014" width="13.85546875" style="103" customWidth="1"/>
    <col min="11015" max="11015" width="9.140625" style="103"/>
    <col min="11016" max="11016" width="13.85546875" style="103" customWidth="1"/>
    <col min="11017" max="11017" width="9.140625" style="103"/>
    <col min="11018" max="11018" width="13.85546875" style="103" customWidth="1"/>
    <col min="11019" max="11019" width="9.140625" style="103"/>
    <col min="11020" max="11020" width="13.85546875" style="103" customWidth="1"/>
    <col min="11021" max="11021" width="9.140625" style="103"/>
    <col min="11022" max="11023" width="13.85546875" style="103" customWidth="1"/>
    <col min="11024" max="11024" width="9.140625" style="103"/>
    <col min="11025" max="11025" width="18.140625" style="103" customWidth="1"/>
    <col min="11026" max="11264" width="9.140625" style="103"/>
    <col min="11265" max="11265" width="4.7109375" style="103" customWidth="1"/>
    <col min="11266" max="11266" width="37" style="103" bestFit="1" customWidth="1"/>
    <col min="11267" max="11267" width="9.140625" style="103"/>
    <col min="11268" max="11268" width="13.85546875" style="103" customWidth="1"/>
    <col min="11269" max="11269" width="9.140625" style="103"/>
    <col min="11270" max="11270" width="13.85546875" style="103" customWidth="1"/>
    <col min="11271" max="11271" width="9.140625" style="103"/>
    <col min="11272" max="11272" width="13.85546875" style="103" customWidth="1"/>
    <col min="11273" max="11273" width="9.140625" style="103"/>
    <col min="11274" max="11274" width="13.85546875" style="103" customWidth="1"/>
    <col min="11275" max="11275" width="9.140625" style="103"/>
    <col min="11276" max="11276" width="13.85546875" style="103" customWidth="1"/>
    <col min="11277" max="11277" width="9.140625" style="103"/>
    <col min="11278" max="11279" width="13.85546875" style="103" customWidth="1"/>
    <col min="11280" max="11280" width="9.140625" style="103"/>
    <col min="11281" max="11281" width="18.140625" style="103" customWidth="1"/>
    <col min="11282" max="11520" width="9.140625" style="103"/>
    <col min="11521" max="11521" width="4.7109375" style="103" customWidth="1"/>
    <col min="11522" max="11522" width="37" style="103" bestFit="1" customWidth="1"/>
    <col min="11523" max="11523" width="9.140625" style="103"/>
    <col min="11524" max="11524" width="13.85546875" style="103" customWidth="1"/>
    <col min="11525" max="11525" width="9.140625" style="103"/>
    <col min="11526" max="11526" width="13.85546875" style="103" customWidth="1"/>
    <col min="11527" max="11527" width="9.140625" style="103"/>
    <col min="11528" max="11528" width="13.85546875" style="103" customWidth="1"/>
    <col min="11529" max="11529" width="9.140625" style="103"/>
    <col min="11530" max="11530" width="13.85546875" style="103" customWidth="1"/>
    <col min="11531" max="11531" width="9.140625" style="103"/>
    <col min="11532" max="11532" width="13.85546875" style="103" customWidth="1"/>
    <col min="11533" max="11533" width="9.140625" style="103"/>
    <col min="11534" max="11535" width="13.85546875" style="103" customWidth="1"/>
    <col min="11536" max="11536" width="9.140625" style="103"/>
    <col min="11537" max="11537" width="18.140625" style="103" customWidth="1"/>
    <col min="11538" max="11776" width="9.140625" style="103"/>
    <col min="11777" max="11777" width="4.7109375" style="103" customWidth="1"/>
    <col min="11778" max="11778" width="37" style="103" bestFit="1" customWidth="1"/>
    <col min="11779" max="11779" width="9.140625" style="103"/>
    <col min="11780" max="11780" width="13.85546875" style="103" customWidth="1"/>
    <col min="11781" max="11781" width="9.140625" style="103"/>
    <col min="11782" max="11782" width="13.85546875" style="103" customWidth="1"/>
    <col min="11783" max="11783" width="9.140625" style="103"/>
    <col min="11784" max="11784" width="13.85546875" style="103" customWidth="1"/>
    <col min="11785" max="11785" width="9.140625" style="103"/>
    <col min="11786" max="11786" width="13.85546875" style="103" customWidth="1"/>
    <col min="11787" max="11787" width="9.140625" style="103"/>
    <col min="11788" max="11788" width="13.85546875" style="103" customWidth="1"/>
    <col min="11789" max="11789" width="9.140625" style="103"/>
    <col min="11790" max="11791" width="13.85546875" style="103" customWidth="1"/>
    <col min="11792" max="11792" width="9.140625" style="103"/>
    <col min="11793" max="11793" width="18.140625" style="103" customWidth="1"/>
    <col min="11794" max="12032" width="9.140625" style="103"/>
    <col min="12033" max="12033" width="4.7109375" style="103" customWidth="1"/>
    <col min="12034" max="12034" width="37" style="103" bestFit="1" customWidth="1"/>
    <col min="12035" max="12035" width="9.140625" style="103"/>
    <col min="12036" max="12036" width="13.85546875" style="103" customWidth="1"/>
    <col min="12037" max="12037" width="9.140625" style="103"/>
    <col min="12038" max="12038" width="13.85546875" style="103" customWidth="1"/>
    <col min="12039" max="12039" width="9.140625" style="103"/>
    <col min="12040" max="12040" width="13.85546875" style="103" customWidth="1"/>
    <col min="12041" max="12041" width="9.140625" style="103"/>
    <col min="12042" max="12042" width="13.85546875" style="103" customWidth="1"/>
    <col min="12043" max="12043" width="9.140625" style="103"/>
    <col min="12044" max="12044" width="13.85546875" style="103" customWidth="1"/>
    <col min="12045" max="12045" width="9.140625" style="103"/>
    <col min="12046" max="12047" width="13.85546875" style="103" customWidth="1"/>
    <col min="12048" max="12048" width="9.140625" style="103"/>
    <col min="12049" max="12049" width="18.140625" style="103" customWidth="1"/>
    <col min="12050" max="12288" width="9.140625" style="103"/>
    <col min="12289" max="12289" width="4.7109375" style="103" customWidth="1"/>
    <col min="12290" max="12290" width="37" style="103" bestFit="1" customWidth="1"/>
    <col min="12291" max="12291" width="9.140625" style="103"/>
    <col min="12292" max="12292" width="13.85546875" style="103" customWidth="1"/>
    <col min="12293" max="12293" width="9.140625" style="103"/>
    <col min="12294" max="12294" width="13.85546875" style="103" customWidth="1"/>
    <col min="12295" max="12295" width="9.140625" style="103"/>
    <col min="12296" max="12296" width="13.85546875" style="103" customWidth="1"/>
    <col min="12297" max="12297" width="9.140625" style="103"/>
    <col min="12298" max="12298" width="13.85546875" style="103" customWidth="1"/>
    <col min="12299" max="12299" width="9.140625" style="103"/>
    <col min="12300" max="12300" width="13.85546875" style="103" customWidth="1"/>
    <col min="12301" max="12301" width="9.140625" style="103"/>
    <col min="12302" max="12303" width="13.85546875" style="103" customWidth="1"/>
    <col min="12304" max="12304" width="9.140625" style="103"/>
    <col min="12305" max="12305" width="18.140625" style="103" customWidth="1"/>
    <col min="12306" max="12544" width="9.140625" style="103"/>
    <col min="12545" max="12545" width="4.7109375" style="103" customWidth="1"/>
    <col min="12546" max="12546" width="37" style="103" bestFit="1" customWidth="1"/>
    <col min="12547" max="12547" width="9.140625" style="103"/>
    <col min="12548" max="12548" width="13.85546875" style="103" customWidth="1"/>
    <col min="12549" max="12549" width="9.140625" style="103"/>
    <col min="12550" max="12550" width="13.85546875" style="103" customWidth="1"/>
    <col min="12551" max="12551" width="9.140625" style="103"/>
    <col min="12552" max="12552" width="13.85546875" style="103" customWidth="1"/>
    <col min="12553" max="12553" width="9.140625" style="103"/>
    <col min="12554" max="12554" width="13.85546875" style="103" customWidth="1"/>
    <col min="12555" max="12555" width="9.140625" style="103"/>
    <col min="12556" max="12556" width="13.85546875" style="103" customWidth="1"/>
    <col min="12557" max="12557" width="9.140625" style="103"/>
    <col min="12558" max="12559" width="13.85546875" style="103" customWidth="1"/>
    <col min="12560" max="12560" width="9.140625" style="103"/>
    <col min="12561" max="12561" width="18.140625" style="103" customWidth="1"/>
    <col min="12562" max="12800" width="9.140625" style="103"/>
    <col min="12801" max="12801" width="4.7109375" style="103" customWidth="1"/>
    <col min="12802" max="12802" width="37" style="103" bestFit="1" customWidth="1"/>
    <col min="12803" max="12803" width="9.140625" style="103"/>
    <col min="12804" max="12804" width="13.85546875" style="103" customWidth="1"/>
    <col min="12805" max="12805" width="9.140625" style="103"/>
    <col min="12806" max="12806" width="13.85546875" style="103" customWidth="1"/>
    <col min="12807" max="12807" width="9.140625" style="103"/>
    <col min="12808" max="12808" width="13.85546875" style="103" customWidth="1"/>
    <col min="12809" max="12809" width="9.140625" style="103"/>
    <col min="12810" max="12810" width="13.85546875" style="103" customWidth="1"/>
    <col min="12811" max="12811" width="9.140625" style="103"/>
    <col min="12812" max="12812" width="13.85546875" style="103" customWidth="1"/>
    <col min="12813" max="12813" width="9.140625" style="103"/>
    <col min="12814" max="12815" width="13.85546875" style="103" customWidth="1"/>
    <col min="12816" max="12816" width="9.140625" style="103"/>
    <col min="12817" max="12817" width="18.140625" style="103" customWidth="1"/>
    <col min="12818" max="13056" width="9.140625" style="103"/>
    <col min="13057" max="13057" width="4.7109375" style="103" customWidth="1"/>
    <col min="13058" max="13058" width="37" style="103" bestFit="1" customWidth="1"/>
    <col min="13059" max="13059" width="9.140625" style="103"/>
    <col min="13060" max="13060" width="13.85546875" style="103" customWidth="1"/>
    <col min="13061" max="13061" width="9.140625" style="103"/>
    <col min="13062" max="13062" width="13.85546875" style="103" customWidth="1"/>
    <col min="13063" max="13063" width="9.140625" style="103"/>
    <col min="13064" max="13064" width="13.85546875" style="103" customWidth="1"/>
    <col min="13065" max="13065" width="9.140625" style="103"/>
    <col min="13066" max="13066" width="13.85546875" style="103" customWidth="1"/>
    <col min="13067" max="13067" width="9.140625" style="103"/>
    <col min="13068" max="13068" width="13.85546875" style="103" customWidth="1"/>
    <col min="13069" max="13069" width="9.140625" style="103"/>
    <col min="13070" max="13071" width="13.85546875" style="103" customWidth="1"/>
    <col min="13072" max="13072" width="9.140625" style="103"/>
    <col min="13073" max="13073" width="18.140625" style="103" customWidth="1"/>
    <col min="13074" max="13312" width="9.140625" style="103"/>
    <col min="13313" max="13313" width="4.7109375" style="103" customWidth="1"/>
    <col min="13314" max="13314" width="37" style="103" bestFit="1" customWidth="1"/>
    <col min="13315" max="13315" width="9.140625" style="103"/>
    <col min="13316" max="13316" width="13.85546875" style="103" customWidth="1"/>
    <col min="13317" max="13317" width="9.140625" style="103"/>
    <col min="13318" max="13318" width="13.85546875" style="103" customWidth="1"/>
    <col min="13319" max="13319" width="9.140625" style="103"/>
    <col min="13320" max="13320" width="13.85546875" style="103" customWidth="1"/>
    <col min="13321" max="13321" width="9.140625" style="103"/>
    <col min="13322" max="13322" width="13.85546875" style="103" customWidth="1"/>
    <col min="13323" max="13323" width="9.140625" style="103"/>
    <col min="13324" max="13324" width="13.85546875" style="103" customWidth="1"/>
    <col min="13325" max="13325" width="9.140625" style="103"/>
    <col min="13326" max="13327" width="13.85546875" style="103" customWidth="1"/>
    <col min="13328" max="13328" width="9.140625" style="103"/>
    <col min="13329" max="13329" width="18.140625" style="103" customWidth="1"/>
    <col min="13330" max="13568" width="9.140625" style="103"/>
    <col min="13569" max="13569" width="4.7109375" style="103" customWidth="1"/>
    <col min="13570" max="13570" width="37" style="103" bestFit="1" customWidth="1"/>
    <col min="13571" max="13571" width="9.140625" style="103"/>
    <col min="13572" max="13572" width="13.85546875" style="103" customWidth="1"/>
    <col min="13573" max="13573" width="9.140625" style="103"/>
    <col min="13574" max="13574" width="13.85546875" style="103" customWidth="1"/>
    <col min="13575" max="13575" width="9.140625" style="103"/>
    <col min="13576" max="13576" width="13.85546875" style="103" customWidth="1"/>
    <col min="13577" max="13577" width="9.140625" style="103"/>
    <col min="13578" max="13578" width="13.85546875" style="103" customWidth="1"/>
    <col min="13579" max="13579" width="9.140625" style="103"/>
    <col min="13580" max="13580" width="13.85546875" style="103" customWidth="1"/>
    <col min="13581" max="13581" width="9.140625" style="103"/>
    <col min="13582" max="13583" width="13.85546875" style="103" customWidth="1"/>
    <col min="13584" max="13584" width="9.140625" style="103"/>
    <col min="13585" max="13585" width="18.140625" style="103" customWidth="1"/>
    <col min="13586" max="13824" width="9.140625" style="103"/>
    <col min="13825" max="13825" width="4.7109375" style="103" customWidth="1"/>
    <col min="13826" max="13826" width="37" style="103" bestFit="1" customWidth="1"/>
    <col min="13827" max="13827" width="9.140625" style="103"/>
    <col min="13828" max="13828" width="13.85546875" style="103" customWidth="1"/>
    <col min="13829" max="13829" width="9.140625" style="103"/>
    <col min="13830" max="13830" width="13.85546875" style="103" customWidth="1"/>
    <col min="13831" max="13831" width="9.140625" style="103"/>
    <col min="13832" max="13832" width="13.85546875" style="103" customWidth="1"/>
    <col min="13833" max="13833" width="9.140625" style="103"/>
    <col min="13834" max="13834" width="13.85546875" style="103" customWidth="1"/>
    <col min="13835" max="13835" width="9.140625" style="103"/>
    <col min="13836" max="13836" width="13.85546875" style="103" customWidth="1"/>
    <col min="13837" max="13837" width="9.140625" style="103"/>
    <col min="13838" max="13839" width="13.85546875" style="103" customWidth="1"/>
    <col min="13840" max="13840" width="9.140625" style="103"/>
    <col min="13841" max="13841" width="18.140625" style="103" customWidth="1"/>
    <col min="13842" max="14080" width="9.140625" style="103"/>
    <col min="14081" max="14081" width="4.7109375" style="103" customWidth="1"/>
    <col min="14082" max="14082" width="37" style="103" bestFit="1" customWidth="1"/>
    <col min="14083" max="14083" width="9.140625" style="103"/>
    <col min="14084" max="14084" width="13.85546875" style="103" customWidth="1"/>
    <col min="14085" max="14085" width="9.140625" style="103"/>
    <col min="14086" max="14086" width="13.85546875" style="103" customWidth="1"/>
    <col min="14087" max="14087" width="9.140625" style="103"/>
    <col min="14088" max="14088" width="13.85546875" style="103" customWidth="1"/>
    <col min="14089" max="14089" width="9.140625" style="103"/>
    <col min="14090" max="14090" width="13.85546875" style="103" customWidth="1"/>
    <col min="14091" max="14091" width="9.140625" style="103"/>
    <col min="14092" max="14092" width="13.85546875" style="103" customWidth="1"/>
    <col min="14093" max="14093" width="9.140625" style="103"/>
    <col min="14094" max="14095" width="13.85546875" style="103" customWidth="1"/>
    <col min="14096" max="14096" width="9.140625" style="103"/>
    <col min="14097" max="14097" width="18.140625" style="103" customWidth="1"/>
    <col min="14098" max="14336" width="9.140625" style="103"/>
    <col min="14337" max="14337" width="4.7109375" style="103" customWidth="1"/>
    <col min="14338" max="14338" width="37" style="103" bestFit="1" customWidth="1"/>
    <col min="14339" max="14339" width="9.140625" style="103"/>
    <col min="14340" max="14340" width="13.85546875" style="103" customWidth="1"/>
    <col min="14341" max="14341" width="9.140625" style="103"/>
    <col min="14342" max="14342" width="13.85546875" style="103" customWidth="1"/>
    <col min="14343" max="14343" width="9.140625" style="103"/>
    <col min="14344" max="14344" width="13.85546875" style="103" customWidth="1"/>
    <col min="14345" max="14345" width="9.140625" style="103"/>
    <col min="14346" max="14346" width="13.85546875" style="103" customWidth="1"/>
    <col min="14347" max="14347" width="9.140625" style="103"/>
    <col min="14348" max="14348" width="13.85546875" style="103" customWidth="1"/>
    <col min="14349" max="14349" width="9.140625" style="103"/>
    <col min="14350" max="14351" width="13.85546875" style="103" customWidth="1"/>
    <col min="14352" max="14352" width="9.140625" style="103"/>
    <col min="14353" max="14353" width="18.140625" style="103" customWidth="1"/>
    <col min="14354" max="14592" width="9.140625" style="103"/>
    <col min="14593" max="14593" width="4.7109375" style="103" customWidth="1"/>
    <col min="14594" max="14594" width="37" style="103" bestFit="1" customWidth="1"/>
    <col min="14595" max="14595" width="9.140625" style="103"/>
    <col min="14596" max="14596" width="13.85546875" style="103" customWidth="1"/>
    <col min="14597" max="14597" width="9.140625" style="103"/>
    <col min="14598" max="14598" width="13.85546875" style="103" customWidth="1"/>
    <col min="14599" max="14599" width="9.140625" style="103"/>
    <col min="14600" max="14600" width="13.85546875" style="103" customWidth="1"/>
    <col min="14601" max="14601" width="9.140625" style="103"/>
    <col min="14602" max="14602" width="13.85546875" style="103" customWidth="1"/>
    <col min="14603" max="14603" width="9.140625" style="103"/>
    <col min="14604" max="14604" width="13.85546875" style="103" customWidth="1"/>
    <col min="14605" max="14605" width="9.140625" style="103"/>
    <col min="14606" max="14607" width="13.85546875" style="103" customWidth="1"/>
    <col min="14608" max="14608" width="9.140625" style="103"/>
    <col min="14609" max="14609" width="18.140625" style="103" customWidth="1"/>
    <col min="14610" max="14848" width="9.140625" style="103"/>
    <col min="14849" max="14849" width="4.7109375" style="103" customWidth="1"/>
    <col min="14850" max="14850" width="37" style="103" bestFit="1" customWidth="1"/>
    <col min="14851" max="14851" width="9.140625" style="103"/>
    <col min="14852" max="14852" width="13.85546875" style="103" customWidth="1"/>
    <col min="14853" max="14853" width="9.140625" style="103"/>
    <col min="14854" max="14854" width="13.85546875" style="103" customWidth="1"/>
    <col min="14855" max="14855" width="9.140625" style="103"/>
    <col min="14856" max="14856" width="13.85546875" style="103" customWidth="1"/>
    <col min="14857" max="14857" width="9.140625" style="103"/>
    <col min="14858" max="14858" width="13.85546875" style="103" customWidth="1"/>
    <col min="14859" max="14859" width="9.140625" style="103"/>
    <col min="14860" max="14860" width="13.85546875" style="103" customWidth="1"/>
    <col min="14861" max="14861" width="9.140625" style="103"/>
    <col min="14862" max="14863" width="13.85546875" style="103" customWidth="1"/>
    <col min="14864" max="14864" width="9.140625" style="103"/>
    <col min="14865" max="14865" width="18.140625" style="103" customWidth="1"/>
    <col min="14866" max="15104" width="9.140625" style="103"/>
    <col min="15105" max="15105" width="4.7109375" style="103" customWidth="1"/>
    <col min="15106" max="15106" width="37" style="103" bestFit="1" customWidth="1"/>
    <col min="15107" max="15107" width="9.140625" style="103"/>
    <col min="15108" max="15108" width="13.85546875" style="103" customWidth="1"/>
    <col min="15109" max="15109" width="9.140625" style="103"/>
    <col min="15110" max="15110" width="13.85546875" style="103" customWidth="1"/>
    <col min="15111" max="15111" width="9.140625" style="103"/>
    <col min="15112" max="15112" width="13.85546875" style="103" customWidth="1"/>
    <col min="15113" max="15113" width="9.140625" style="103"/>
    <col min="15114" max="15114" width="13.85546875" style="103" customWidth="1"/>
    <col min="15115" max="15115" width="9.140625" style="103"/>
    <col min="15116" max="15116" width="13.85546875" style="103" customWidth="1"/>
    <col min="15117" max="15117" width="9.140625" style="103"/>
    <col min="15118" max="15119" width="13.85546875" style="103" customWidth="1"/>
    <col min="15120" max="15120" width="9.140625" style="103"/>
    <col min="15121" max="15121" width="18.140625" style="103" customWidth="1"/>
    <col min="15122" max="15360" width="9.140625" style="103"/>
    <col min="15361" max="15361" width="4.7109375" style="103" customWidth="1"/>
    <col min="15362" max="15362" width="37" style="103" bestFit="1" customWidth="1"/>
    <col min="15363" max="15363" width="9.140625" style="103"/>
    <col min="15364" max="15364" width="13.85546875" style="103" customWidth="1"/>
    <col min="15365" max="15365" width="9.140625" style="103"/>
    <col min="15366" max="15366" width="13.85546875" style="103" customWidth="1"/>
    <col min="15367" max="15367" width="9.140625" style="103"/>
    <col min="15368" max="15368" width="13.85546875" style="103" customWidth="1"/>
    <col min="15369" max="15369" width="9.140625" style="103"/>
    <col min="15370" max="15370" width="13.85546875" style="103" customWidth="1"/>
    <col min="15371" max="15371" width="9.140625" style="103"/>
    <col min="15372" max="15372" width="13.85546875" style="103" customWidth="1"/>
    <col min="15373" max="15373" width="9.140625" style="103"/>
    <col min="15374" max="15375" width="13.85546875" style="103" customWidth="1"/>
    <col min="15376" max="15376" width="9.140625" style="103"/>
    <col min="15377" max="15377" width="18.140625" style="103" customWidth="1"/>
    <col min="15378" max="15616" width="9.140625" style="103"/>
    <col min="15617" max="15617" width="4.7109375" style="103" customWidth="1"/>
    <col min="15618" max="15618" width="37" style="103" bestFit="1" customWidth="1"/>
    <col min="15619" max="15619" width="9.140625" style="103"/>
    <col min="15620" max="15620" width="13.85546875" style="103" customWidth="1"/>
    <col min="15621" max="15621" width="9.140625" style="103"/>
    <col min="15622" max="15622" width="13.85546875" style="103" customWidth="1"/>
    <col min="15623" max="15623" width="9.140625" style="103"/>
    <col min="15624" max="15624" width="13.85546875" style="103" customWidth="1"/>
    <col min="15625" max="15625" width="9.140625" style="103"/>
    <col min="15626" max="15626" width="13.85546875" style="103" customWidth="1"/>
    <col min="15627" max="15627" width="9.140625" style="103"/>
    <col min="15628" max="15628" width="13.85546875" style="103" customWidth="1"/>
    <col min="15629" max="15629" width="9.140625" style="103"/>
    <col min="15630" max="15631" width="13.85546875" style="103" customWidth="1"/>
    <col min="15632" max="15632" width="9.140625" style="103"/>
    <col min="15633" max="15633" width="18.140625" style="103" customWidth="1"/>
    <col min="15634" max="15872" width="9.140625" style="103"/>
    <col min="15873" max="15873" width="4.7109375" style="103" customWidth="1"/>
    <col min="15874" max="15874" width="37" style="103" bestFit="1" customWidth="1"/>
    <col min="15875" max="15875" width="9.140625" style="103"/>
    <col min="15876" max="15876" width="13.85546875" style="103" customWidth="1"/>
    <col min="15877" max="15877" width="9.140625" style="103"/>
    <col min="15878" max="15878" width="13.85546875" style="103" customWidth="1"/>
    <col min="15879" max="15879" width="9.140625" style="103"/>
    <col min="15880" max="15880" width="13.85546875" style="103" customWidth="1"/>
    <col min="15881" max="15881" width="9.140625" style="103"/>
    <col min="15882" max="15882" width="13.85546875" style="103" customWidth="1"/>
    <col min="15883" max="15883" width="9.140625" style="103"/>
    <col min="15884" max="15884" width="13.85546875" style="103" customWidth="1"/>
    <col min="15885" max="15885" width="9.140625" style="103"/>
    <col min="15886" max="15887" width="13.85546875" style="103" customWidth="1"/>
    <col min="15888" max="15888" width="9.140625" style="103"/>
    <col min="15889" max="15889" width="18.140625" style="103" customWidth="1"/>
    <col min="15890" max="16128" width="9.140625" style="103"/>
    <col min="16129" max="16129" width="4.7109375" style="103" customWidth="1"/>
    <col min="16130" max="16130" width="37" style="103" bestFit="1" customWidth="1"/>
    <col min="16131" max="16131" width="9.140625" style="103"/>
    <col min="16132" max="16132" width="13.85546875" style="103" customWidth="1"/>
    <col min="16133" max="16133" width="9.140625" style="103"/>
    <col min="16134" max="16134" width="13.85546875" style="103" customWidth="1"/>
    <col min="16135" max="16135" width="9.140625" style="103"/>
    <col min="16136" max="16136" width="13.85546875" style="103" customWidth="1"/>
    <col min="16137" max="16137" width="9.140625" style="103"/>
    <col min="16138" max="16138" width="13.85546875" style="103" customWidth="1"/>
    <col min="16139" max="16139" width="9.140625" style="103"/>
    <col min="16140" max="16140" width="13.85546875" style="103" customWidth="1"/>
    <col min="16141" max="16141" width="9.140625" style="103"/>
    <col min="16142" max="16143" width="13.85546875" style="103" customWidth="1"/>
    <col min="16144" max="16144" width="9.140625" style="103"/>
    <col min="16145" max="16145" width="18.140625" style="103" customWidth="1"/>
    <col min="16146" max="16384" width="9.140625" style="103"/>
  </cols>
  <sheetData>
    <row r="1" spans="1:15" ht="12.75" customHeight="1">
      <c r="A1" s="289" t="s">
        <v>515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1:15" ht="12.7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12.75" customHeight="1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4" spans="1:15">
      <c r="C4" s="286">
        <v>43191</v>
      </c>
      <c r="D4" s="285"/>
      <c r="E4" s="286">
        <v>43221</v>
      </c>
      <c r="F4" s="285"/>
      <c r="G4" s="286">
        <v>43252</v>
      </c>
      <c r="H4" s="285"/>
      <c r="I4" s="286">
        <v>43282</v>
      </c>
      <c r="J4" s="285"/>
      <c r="K4" s="286">
        <v>43313</v>
      </c>
      <c r="L4" s="285"/>
      <c r="M4" s="286">
        <v>43344</v>
      </c>
      <c r="N4" s="285"/>
      <c r="O4" s="104" t="s">
        <v>264</v>
      </c>
    </row>
    <row r="5" spans="1:15" ht="25.5">
      <c r="A5" s="105" t="s">
        <v>250</v>
      </c>
      <c r="B5" s="106" t="s">
        <v>251</v>
      </c>
      <c r="C5" s="107" t="s">
        <v>252</v>
      </c>
      <c r="D5" s="107" t="s">
        <v>253</v>
      </c>
      <c r="E5" s="107" t="s">
        <v>252</v>
      </c>
      <c r="F5" s="107" t="s">
        <v>253</v>
      </c>
      <c r="G5" s="107" t="s">
        <v>252</v>
      </c>
      <c r="H5" s="107" t="s">
        <v>253</v>
      </c>
      <c r="I5" s="107" t="s">
        <v>252</v>
      </c>
      <c r="J5" s="107" t="s">
        <v>253</v>
      </c>
      <c r="K5" s="107" t="s">
        <v>252</v>
      </c>
      <c r="L5" s="107" t="s">
        <v>253</v>
      </c>
      <c r="M5" s="107" t="s">
        <v>252</v>
      </c>
      <c r="N5" s="107" t="s">
        <v>253</v>
      </c>
      <c r="O5" s="107" t="s">
        <v>253</v>
      </c>
    </row>
    <row r="6" spans="1:15" ht="24.95" customHeight="1">
      <c r="A6" s="103">
        <v>1</v>
      </c>
      <c r="B6" s="108" t="s">
        <v>254</v>
      </c>
      <c r="C6" s="103">
        <v>10</v>
      </c>
      <c r="D6" s="109">
        <v>85563</v>
      </c>
      <c r="E6" s="103">
        <v>10</v>
      </c>
      <c r="F6" s="109">
        <v>71720</v>
      </c>
      <c r="G6" s="103">
        <v>10</v>
      </c>
      <c r="H6" s="109">
        <v>65966</v>
      </c>
      <c r="I6" s="103">
        <v>10</v>
      </c>
      <c r="J6" s="109">
        <v>60781</v>
      </c>
      <c r="K6" s="103">
        <v>10</v>
      </c>
      <c r="L6" s="109">
        <v>63878</v>
      </c>
      <c r="M6" s="103">
        <v>10</v>
      </c>
      <c r="N6" s="109">
        <v>56878</v>
      </c>
      <c r="O6" s="109">
        <f t="shared" ref="O6:O18" si="0">N6+L6+J6+H6+F6+D6</f>
        <v>404786</v>
      </c>
    </row>
    <row r="7" spans="1:15" ht="24.95" customHeight="1">
      <c r="A7" s="103">
        <v>2</v>
      </c>
      <c r="B7" s="108" t="s">
        <v>255</v>
      </c>
      <c r="C7" s="103">
        <v>3</v>
      </c>
      <c r="D7" s="109">
        <v>21756.400000000001</v>
      </c>
      <c r="E7" s="103">
        <v>3</v>
      </c>
      <c r="F7" s="109">
        <v>28370.799999999999</v>
      </c>
      <c r="G7" s="103">
        <v>3</v>
      </c>
      <c r="H7" s="109">
        <v>29933.599999999999</v>
      </c>
      <c r="I7" s="103">
        <v>3</v>
      </c>
      <c r="J7" s="109">
        <v>29626.400000000001</v>
      </c>
      <c r="K7" s="103">
        <v>3</v>
      </c>
      <c r="L7" s="109">
        <v>26256</v>
      </c>
      <c r="M7" s="103">
        <v>3</v>
      </c>
      <c r="N7" s="109">
        <v>27224.400000000001</v>
      </c>
      <c r="O7" s="109">
        <f t="shared" si="0"/>
        <v>163167.59999999998</v>
      </c>
    </row>
    <row r="8" spans="1:15" ht="24.95" customHeight="1">
      <c r="A8" s="103">
        <v>3</v>
      </c>
      <c r="B8" s="111" t="s">
        <v>256</v>
      </c>
      <c r="C8" s="103">
        <v>8</v>
      </c>
      <c r="D8" s="109">
        <v>10725</v>
      </c>
      <c r="E8" s="110">
        <v>8</v>
      </c>
      <c r="F8" s="109">
        <v>12270</v>
      </c>
      <c r="G8" s="103">
        <v>8</v>
      </c>
      <c r="H8" s="109">
        <v>10160</v>
      </c>
      <c r="I8" s="103">
        <v>11</v>
      </c>
      <c r="J8" s="109">
        <v>13262</v>
      </c>
      <c r="K8" s="103">
        <v>10</v>
      </c>
      <c r="L8" s="109">
        <v>17205</v>
      </c>
      <c r="M8" s="103">
        <v>12</v>
      </c>
      <c r="N8" s="109">
        <v>25235</v>
      </c>
      <c r="O8" s="109">
        <f t="shared" si="0"/>
        <v>88857</v>
      </c>
    </row>
    <row r="9" spans="1:15" ht="24.95" customHeight="1">
      <c r="A9" s="103">
        <v>4</v>
      </c>
      <c r="B9" s="103" t="s">
        <v>257</v>
      </c>
      <c r="C9" s="103">
        <v>27</v>
      </c>
      <c r="D9" s="109">
        <v>328905</v>
      </c>
      <c r="E9" s="103">
        <v>27</v>
      </c>
      <c r="F9" s="109">
        <v>359503</v>
      </c>
      <c r="G9" s="103">
        <v>26</v>
      </c>
      <c r="H9" s="109">
        <v>357826</v>
      </c>
      <c r="I9" s="103">
        <v>26</v>
      </c>
      <c r="J9" s="109">
        <v>311564</v>
      </c>
      <c r="K9" s="103">
        <v>26</v>
      </c>
      <c r="L9" s="109">
        <v>285732</v>
      </c>
      <c r="M9" s="103">
        <v>26</v>
      </c>
      <c r="N9" s="109">
        <v>289110.40000000002</v>
      </c>
      <c r="O9" s="109">
        <f t="shared" si="0"/>
        <v>1932640.4</v>
      </c>
    </row>
    <row r="10" spans="1:15" ht="24.95" customHeight="1">
      <c r="A10" s="103">
        <v>5</v>
      </c>
      <c r="B10" s="108" t="s">
        <v>258</v>
      </c>
      <c r="D10" s="109"/>
      <c r="F10" s="109"/>
      <c r="H10" s="109"/>
      <c r="J10" s="109"/>
      <c r="L10" s="109"/>
      <c r="N10" s="109"/>
      <c r="O10" s="109">
        <f t="shared" si="0"/>
        <v>0</v>
      </c>
    </row>
    <row r="11" spans="1:15" ht="24.95" customHeight="1">
      <c r="A11" s="103">
        <v>6</v>
      </c>
      <c r="B11" s="103" t="s">
        <v>49</v>
      </c>
      <c r="C11" s="103">
        <v>42</v>
      </c>
      <c r="D11" s="109">
        <v>442478.3</v>
      </c>
      <c r="E11" s="110">
        <v>40</v>
      </c>
      <c r="F11" s="109">
        <v>435733.6</v>
      </c>
      <c r="G11" s="110">
        <v>42</v>
      </c>
      <c r="H11" s="109">
        <v>396103</v>
      </c>
      <c r="I11" s="110">
        <v>43</v>
      </c>
      <c r="J11" s="109">
        <v>412274.2</v>
      </c>
      <c r="K11" s="110">
        <v>43</v>
      </c>
      <c r="L11" s="109">
        <v>437319.4</v>
      </c>
      <c r="M11" s="110">
        <v>42</v>
      </c>
      <c r="N11" s="109">
        <v>481244.6</v>
      </c>
      <c r="O11" s="109">
        <f t="shared" si="0"/>
        <v>2605153.0999999996</v>
      </c>
    </row>
    <row r="12" spans="1:15" ht="24.95" customHeight="1">
      <c r="A12" s="103">
        <v>7</v>
      </c>
      <c r="B12" s="103" t="s">
        <v>259</v>
      </c>
      <c r="C12" s="103">
        <v>105</v>
      </c>
      <c r="D12" s="109">
        <v>2339918.5</v>
      </c>
      <c r="E12" s="110">
        <v>108</v>
      </c>
      <c r="F12" s="109">
        <v>2570419</v>
      </c>
      <c r="G12" s="103">
        <v>107</v>
      </c>
      <c r="H12" s="109">
        <v>2403120.2999999998</v>
      </c>
      <c r="I12" s="103">
        <v>106</v>
      </c>
      <c r="J12" s="109">
        <v>2179770.33</v>
      </c>
      <c r="K12" s="103">
        <v>109</v>
      </c>
      <c r="L12" s="109">
        <v>2178608.13</v>
      </c>
      <c r="M12" s="103">
        <v>108</v>
      </c>
      <c r="N12" s="109">
        <v>2385429.4699999997</v>
      </c>
      <c r="O12" s="109">
        <f t="shared" si="0"/>
        <v>14057265.73</v>
      </c>
    </row>
    <row r="13" spans="1:15" ht="24.95" customHeight="1">
      <c r="A13" s="103">
        <v>8</v>
      </c>
      <c r="B13" s="103" t="s">
        <v>260</v>
      </c>
      <c r="C13" s="103">
        <v>25</v>
      </c>
      <c r="D13" s="109">
        <v>471666.2</v>
      </c>
      <c r="E13" s="110">
        <v>25</v>
      </c>
      <c r="F13" s="109">
        <v>497715</v>
      </c>
      <c r="G13" s="110">
        <v>25</v>
      </c>
      <c r="H13" s="109">
        <v>468398.8</v>
      </c>
      <c r="I13" s="110">
        <v>24</v>
      </c>
      <c r="J13" s="109">
        <v>510444.5</v>
      </c>
      <c r="K13" s="110">
        <v>25</v>
      </c>
      <c r="L13" s="109">
        <v>465717.5</v>
      </c>
      <c r="M13" s="110">
        <v>25</v>
      </c>
      <c r="N13" s="109">
        <v>535168.5</v>
      </c>
      <c r="O13" s="109">
        <f t="shared" si="0"/>
        <v>2949110.5</v>
      </c>
    </row>
    <row r="14" spans="1:15" ht="24.95" customHeight="1">
      <c r="A14" s="103">
        <v>9</v>
      </c>
      <c r="B14" s="103" t="s">
        <v>45</v>
      </c>
      <c r="C14" s="103">
        <v>569</v>
      </c>
      <c r="D14" s="109">
        <v>22832459.080000002</v>
      </c>
      <c r="E14" s="103">
        <v>576</v>
      </c>
      <c r="F14" s="109">
        <v>22134279.490000002</v>
      </c>
      <c r="G14" s="103">
        <v>578</v>
      </c>
      <c r="H14" s="109">
        <v>23648028.02</v>
      </c>
      <c r="I14" s="103">
        <v>576</v>
      </c>
      <c r="J14" s="109">
        <v>23870741.799999997</v>
      </c>
      <c r="K14" s="103">
        <v>574</v>
      </c>
      <c r="L14" s="109">
        <v>21835397.100000001</v>
      </c>
      <c r="M14" s="103">
        <v>576</v>
      </c>
      <c r="N14" s="109">
        <v>22826809.619999997</v>
      </c>
      <c r="O14" s="109">
        <f t="shared" si="0"/>
        <v>137147715.11000001</v>
      </c>
    </row>
    <row r="15" spans="1:15" ht="24.95" customHeight="1">
      <c r="A15" s="103">
        <v>10</v>
      </c>
      <c r="B15" s="103" t="s">
        <v>54</v>
      </c>
      <c r="C15" s="103">
        <v>20</v>
      </c>
      <c r="D15" s="109">
        <v>14814695</v>
      </c>
      <c r="E15" s="103">
        <v>20</v>
      </c>
      <c r="F15" s="109">
        <v>18445498</v>
      </c>
      <c r="G15" s="103">
        <v>20</v>
      </c>
      <c r="H15" s="109">
        <v>15162761</v>
      </c>
      <c r="I15" s="103">
        <v>20</v>
      </c>
      <c r="J15" s="109">
        <v>15280732</v>
      </c>
      <c r="K15" s="103">
        <v>20</v>
      </c>
      <c r="L15" s="109">
        <v>17037250</v>
      </c>
      <c r="M15" s="103">
        <v>20</v>
      </c>
      <c r="N15" s="109">
        <v>15293811</v>
      </c>
      <c r="O15" s="109">
        <f t="shared" si="0"/>
        <v>96034747</v>
      </c>
    </row>
    <row r="16" spans="1:15" ht="24.95" customHeight="1">
      <c r="A16" s="103">
        <v>11</v>
      </c>
      <c r="B16" s="103" t="s">
        <v>261</v>
      </c>
      <c r="C16" s="110">
        <v>4</v>
      </c>
      <c r="D16" s="109">
        <v>2657200</v>
      </c>
      <c r="E16" s="110">
        <v>4</v>
      </c>
      <c r="F16" s="109">
        <v>2446980</v>
      </c>
      <c r="G16" s="110">
        <v>4</v>
      </c>
      <c r="H16" s="109">
        <v>2410440</v>
      </c>
      <c r="I16" s="110">
        <v>4</v>
      </c>
      <c r="J16" s="109">
        <v>2940560</v>
      </c>
      <c r="K16" s="110">
        <v>4</v>
      </c>
      <c r="L16" s="109">
        <v>2348320</v>
      </c>
      <c r="M16" s="110">
        <v>4</v>
      </c>
      <c r="N16" s="109">
        <v>3154040</v>
      </c>
      <c r="O16" s="109">
        <f t="shared" si="0"/>
        <v>15957540</v>
      </c>
    </row>
    <row r="17" spans="1:15" ht="24.95" customHeight="1">
      <c r="A17" s="103">
        <v>12</v>
      </c>
      <c r="B17" s="103" t="s">
        <v>56</v>
      </c>
      <c r="C17" s="110">
        <v>0</v>
      </c>
      <c r="D17" s="114">
        <v>0</v>
      </c>
      <c r="E17" s="110">
        <v>0</v>
      </c>
      <c r="F17" s="114">
        <v>0</v>
      </c>
      <c r="G17" s="110">
        <v>0</v>
      </c>
      <c r="H17" s="114">
        <v>0</v>
      </c>
      <c r="I17" s="110">
        <v>0</v>
      </c>
      <c r="J17" s="114">
        <v>0</v>
      </c>
      <c r="K17" s="110">
        <v>0</v>
      </c>
      <c r="L17" s="114">
        <v>0</v>
      </c>
      <c r="M17" s="110">
        <v>0</v>
      </c>
      <c r="N17" s="114">
        <v>0</v>
      </c>
      <c r="O17" s="109">
        <f t="shared" si="0"/>
        <v>0</v>
      </c>
    </row>
    <row r="18" spans="1:15" ht="24.95" customHeight="1">
      <c r="A18" s="103">
        <v>13</v>
      </c>
      <c r="B18" s="103" t="s">
        <v>262</v>
      </c>
      <c r="C18" s="103">
        <v>2</v>
      </c>
      <c r="D18" s="109">
        <v>10237715</v>
      </c>
      <c r="E18" s="110">
        <v>2</v>
      </c>
      <c r="F18" s="109">
        <v>13812935</v>
      </c>
      <c r="G18" s="110">
        <v>1</v>
      </c>
      <c r="H18" s="109">
        <v>11138509</v>
      </c>
      <c r="I18" s="110">
        <v>1</v>
      </c>
      <c r="J18" s="109">
        <v>8075745</v>
      </c>
      <c r="K18" s="110">
        <v>1</v>
      </c>
      <c r="L18" s="109">
        <v>7090590</v>
      </c>
      <c r="M18" s="110">
        <v>1</v>
      </c>
      <c r="N18" s="109">
        <v>9703704</v>
      </c>
      <c r="O18" s="109">
        <f t="shared" si="0"/>
        <v>60059198</v>
      </c>
    </row>
    <row r="19" spans="1:15" s="112" customFormat="1" ht="24.95" customHeight="1">
      <c r="A19" s="285" t="s">
        <v>64</v>
      </c>
      <c r="B19" s="285"/>
      <c r="C19" s="112">
        <f t="shared" ref="C19:O19" si="1">SUM(C6:C18)</f>
        <v>815</v>
      </c>
      <c r="D19" s="113">
        <f t="shared" si="1"/>
        <v>54243081.480000004</v>
      </c>
      <c r="E19" s="112">
        <f t="shared" si="1"/>
        <v>823</v>
      </c>
      <c r="F19" s="113">
        <f t="shared" si="1"/>
        <v>60815423.890000001</v>
      </c>
      <c r="G19" s="112">
        <f t="shared" si="1"/>
        <v>824</v>
      </c>
      <c r="H19" s="113">
        <f t="shared" si="1"/>
        <v>56091245.719999999</v>
      </c>
      <c r="I19" s="112">
        <f t="shared" si="1"/>
        <v>824</v>
      </c>
      <c r="J19" s="113">
        <f t="shared" si="1"/>
        <v>53685501.229999997</v>
      </c>
      <c r="K19" s="112">
        <f t="shared" si="1"/>
        <v>825</v>
      </c>
      <c r="L19" s="113">
        <f t="shared" si="1"/>
        <v>51786273.130000003</v>
      </c>
      <c r="M19" s="112">
        <f t="shared" si="1"/>
        <v>827</v>
      </c>
      <c r="N19" s="113">
        <f t="shared" si="1"/>
        <v>54778654.989999995</v>
      </c>
      <c r="O19" s="113">
        <f t="shared" si="1"/>
        <v>331400180.44</v>
      </c>
    </row>
    <row r="21" spans="1:15">
      <c r="D21" s="109"/>
      <c r="F21" s="109"/>
      <c r="H21" s="109"/>
      <c r="J21" s="109"/>
      <c r="L21" s="109"/>
      <c r="N21" s="109"/>
      <c r="O21" s="109"/>
    </row>
    <row r="22" spans="1:15">
      <c r="O22" s="109"/>
    </row>
  </sheetData>
  <mergeCells count="8">
    <mergeCell ref="A19:B19"/>
    <mergeCell ref="A1:O3"/>
    <mergeCell ref="C4:D4"/>
    <mergeCell ref="E4:F4"/>
    <mergeCell ref="G4:H4"/>
    <mergeCell ref="I4:J4"/>
    <mergeCell ref="K4:L4"/>
    <mergeCell ref="M4:N4"/>
  </mergeCells>
  <printOptions horizontalCentered="1" verticalCentered="1" gridLines="1"/>
  <pageMargins left="0.19685039370078741" right="0" top="0" bottom="0" header="0" footer="0"/>
  <pageSetup paperSize="9" scale="90" orientation="landscape" r:id="rId1"/>
  <headerFooter alignWithMargins="0">
    <oddHeader xml:space="preserve">&amp;C&amp;"Bronk,Bold"&amp;12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CZ461"/>
  <sheetViews>
    <sheetView view="pageBreakPreview" zoomScale="85" zoomScaleNormal="75" zoomScaleSheetLayoutView="80" workbookViewId="0">
      <pane xSplit="2" ySplit="7" topLeftCell="H8" activePane="bottomRight" state="frozen"/>
      <selection activeCell="I18" sqref="I18"/>
      <selection pane="topRight" activeCell="I18" sqref="I18"/>
      <selection pane="bottomLeft" activeCell="I18" sqref="I18"/>
      <selection pane="bottomRight" activeCell="N11" sqref="N11"/>
    </sheetView>
  </sheetViews>
  <sheetFormatPr defaultColWidth="14.7109375" defaultRowHeight="25.5"/>
  <cols>
    <col min="1" max="1" width="6.42578125" style="4" customWidth="1"/>
    <col min="2" max="2" width="34.7109375" style="4" customWidth="1"/>
    <col min="3" max="3" width="11.5703125" style="97" customWidth="1"/>
    <col min="4" max="4" width="10.85546875" style="4" customWidth="1"/>
    <col min="5" max="9" width="10.5703125" style="4" customWidth="1"/>
    <col min="10" max="10" width="10.7109375" style="4" customWidth="1"/>
    <col min="11" max="11" width="10.42578125" style="4" customWidth="1"/>
    <col min="12" max="13" width="11.7109375" style="4" customWidth="1"/>
    <col min="14" max="15" width="11.28515625" style="4" customWidth="1"/>
    <col min="16" max="16" width="14.7109375" style="5" customWidth="1"/>
    <col min="17" max="16384" width="14.7109375" style="4"/>
  </cols>
  <sheetData>
    <row r="1" spans="1:104" ht="16.5" customHeight="1">
      <c r="A1" s="1"/>
      <c r="B1" s="6" t="s">
        <v>2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3" t="s">
        <v>516</v>
      </c>
      <c r="O1" s="1"/>
    </row>
    <row r="2" spans="1:104" ht="21" customHeight="1">
      <c r="A2" s="1"/>
      <c r="B2" s="80" t="s">
        <v>227</v>
      </c>
      <c r="C2" s="48"/>
      <c r="F2" s="1"/>
      <c r="G2" s="1"/>
      <c r="H2" s="1"/>
      <c r="I2" s="1"/>
      <c r="J2" s="1"/>
      <c r="K2" s="1"/>
      <c r="L2" s="2"/>
      <c r="N2" s="3" t="s">
        <v>228</v>
      </c>
      <c r="O2" s="9"/>
    </row>
    <row r="3" spans="1:104" ht="19.5" customHeight="1">
      <c r="A3" s="25"/>
      <c r="B3" s="25"/>
      <c r="C3" s="290" t="s">
        <v>229</v>
      </c>
      <c r="D3" s="291" t="s">
        <v>230</v>
      </c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0" t="s">
        <v>231</v>
      </c>
    </row>
    <row r="4" spans="1:104" ht="37.5" customHeight="1">
      <c r="A4" s="81"/>
      <c r="B4" s="81"/>
      <c r="C4" s="290"/>
      <c r="D4" s="82" t="s">
        <v>232</v>
      </c>
      <c r="E4" s="82" t="s">
        <v>233</v>
      </c>
      <c r="F4" s="82" t="s">
        <v>234</v>
      </c>
      <c r="G4" s="82" t="s">
        <v>235</v>
      </c>
      <c r="H4" s="82" t="s">
        <v>236</v>
      </c>
      <c r="I4" s="82" t="s">
        <v>237</v>
      </c>
      <c r="J4" s="82" t="s">
        <v>238</v>
      </c>
      <c r="K4" s="82" t="s">
        <v>239</v>
      </c>
      <c r="L4" s="82" t="s">
        <v>240</v>
      </c>
      <c r="M4" s="82" t="s">
        <v>241</v>
      </c>
      <c r="N4" s="82" t="s">
        <v>242</v>
      </c>
      <c r="O4" s="29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</row>
    <row r="5" spans="1:104">
      <c r="A5" s="82"/>
      <c r="B5" s="83" t="s">
        <v>243</v>
      </c>
      <c r="C5" s="21">
        <v>7248.2079999999996</v>
      </c>
      <c r="D5" s="21">
        <f>649.269611+0.164447+1.557986</f>
        <v>650.99204400000008</v>
      </c>
      <c r="E5" s="21">
        <f>680.528447+0.329699+1.946552</f>
        <v>682.80469800000003</v>
      </c>
      <c r="F5" s="21">
        <f>643.081889+0.267677+1.611734</f>
        <v>644.96130000000005</v>
      </c>
      <c r="G5" s="21">
        <f>626.762356+0.202894+1.634775</f>
        <v>628.60002499999996</v>
      </c>
      <c r="H5" s="21">
        <f>615.928097+0.190405+1.689671</f>
        <v>617.80817300000001</v>
      </c>
      <c r="I5" s="21">
        <f>634.241532+0.419876+1.13097</f>
        <v>635.7923780000001</v>
      </c>
      <c r="J5" s="21">
        <v>696.49259299999994</v>
      </c>
      <c r="K5" s="21">
        <v>614.41771300000005</v>
      </c>
      <c r="L5" s="21">
        <f>SUM(D5:K5)</f>
        <v>5171.8689239999994</v>
      </c>
      <c r="M5" s="21">
        <f>+L5/8</f>
        <v>646.48361549999993</v>
      </c>
      <c r="N5" s="21">
        <v>7450</v>
      </c>
      <c r="O5" s="21">
        <v>7700</v>
      </c>
      <c r="P5" s="11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</row>
    <row r="6" spans="1:104" ht="15.75" customHeight="1">
      <c r="A6" s="82"/>
      <c r="B6" s="84" t="s">
        <v>244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47"/>
      <c r="P6" s="11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</row>
    <row r="7" spans="1:104" ht="18.75" customHeight="1">
      <c r="A7" s="12"/>
      <c r="B7" s="13" t="s">
        <v>16</v>
      </c>
      <c r="C7" s="13"/>
      <c r="D7" s="14"/>
      <c r="E7" s="14"/>
      <c r="F7" s="12"/>
      <c r="G7" s="12"/>
      <c r="H7" s="12"/>
      <c r="I7" s="12"/>
      <c r="J7" s="12"/>
      <c r="K7" s="12"/>
      <c r="L7" s="13"/>
      <c r="M7" s="13"/>
      <c r="N7" s="13"/>
      <c r="O7" s="13"/>
      <c r="P7" s="11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</row>
    <row r="8" spans="1:104" ht="20.100000000000001" customHeight="1">
      <c r="A8" s="15">
        <v>1</v>
      </c>
      <c r="B8" s="16" t="s">
        <v>17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1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</row>
    <row r="9" spans="1:104" ht="20.100000000000001" customHeight="1">
      <c r="A9" s="15" t="s">
        <v>20</v>
      </c>
      <c r="B9" s="16" t="s">
        <v>21</v>
      </c>
      <c r="C9" s="15">
        <v>59.807699999999997</v>
      </c>
      <c r="D9" s="17">
        <v>5.1662970000000001</v>
      </c>
      <c r="E9" s="17">
        <v>4.7514560000000001</v>
      </c>
      <c r="F9" s="17">
        <v>4.7498149999999999</v>
      </c>
      <c r="G9" s="17">
        <v>4.6327619999999996</v>
      </c>
      <c r="H9" s="17">
        <v>4.7059629999999997</v>
      </c>
      <c r="I9" s="17">
        <v>5.0991859999999996</v>
      </c>
      <c r="J9" s="17">
        <v>5.1742170000000005</v>
      </c>
      <c r="K9" s="17">
        <v>5.4746270000000008</v>
      </c>
      <c r="L9" s="17">
        <f>SUM(D9:K9)</f>
        <v>39.754322999999999</v>
      </c>
      <c r="M9" s="17">
        <f>+L9/8</f>
        <v>4.9692903749999999</v>
      </c>
      <c r="N9" s="17">
        <v>90</v>
      </c>
      <c r="O9" s="17">
        <v>276.21532000000002</v>
      </c>
      <c r="P9" s="85"/>
      <c r="Q9" s="36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</row>
    <row r="10" spans="1:104" ht="20.100000000000001" customHeight="1">
      <c r="A10" s="15" t="s">
        <v>22</v>
      </c>
      <c r="B10" s="16" t="s">
        <v>23</v>
      </c>
      <c r="C10" s="1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1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</row>
    <row r="11" spans="1:104" ht="20.100000000000001" customHeight="1">
      <c r="A11" s="15"/>
      <c r="B11" s="16" t="s">
        <v>24</v>
      </c>
      <c r="C11" s="15">
        <v>578.32100000000003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>
        <v>671.644180485064</v>
      </c>
      <c r="O11" s="17">
        <v>738.08619513133749</v>
      </c>
      <c r="P11" s="11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</row>
    <row r="12" spans="1:104" ht="20.100000000000001" customHeight="1">
      <c r="A12" s="15"/>
      <c r="B12" s="16" t="s">
        <v>25</v>
      </c>
      <c r="C12" s="15">
        <v>701.49199999999996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>
        <v>651.36761477666903</v>
      </c>
      <c r="O12" s="17">
        <v>661.86041242009571</v>
      </c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</row>
    <row r="13" spans="1:104" ht="20.100000000000001" customHeight="1">
      <c r="A13" s="15"/>
      <c r="B13" s="16" t="s">
        <v>26</v>
      </c>
      <c r="C13" s="15">
        <v>250.18599999999998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>
        <v>227.51689219560441</v>
      </c>
      <c r="O13" s="17">
        <v>238.16775416171637</v>
      </c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</row>
    <row r="14" spans="1:104" ht="20.100000000000001" customHeight="1">
      <c r="A14" s="15"/>
      <c r="B14" s="16" t="s">
        <v>27</v>
      </c>
      <c r="C14" s="15">
        <v>123.15600000000001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>
        <v>121.21131254266253</v>
      </c>
      <c r="O14" s="17">
        <v>126.88563828685049</v>
      </c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</row>
    <row r="15" spans="1:104" ht="20.100000000000001" customHeight="1">
      <c r="A15" s="15"/>
      <c r="B15" s="16"/>
      <c r="C15" s="15">
        <v>1653.155</v>
      </c>
      <c r="D15" s="17">
        <v>146.93661700000001</v>
      </c>
      <c r="E15" s="17">
        <v>155.72269599999998</v>
      </c>
      <c r="F15" s="17">
        <v>150.11439799999999</v>
      </c>
      <c r="G15" s="17">
        <v>132.084621</v>
      </c>
      <c r="H15" s="17">
        <v>137.76653799999994</v>
      </c>
      <c r="I15" s="17">
        <v>138.78758800000003</v>
      </c>
      <c r="J15" s="17">
        <v>134.34122799999997</v>
      </c>
      <c r="K15" s="17">
        <v>127.16507000000006</v>
      </c>
      <c r="L15" s="21">
        <f>SUM(D15:K15)</f>
        <v>1122.918756</v>
      </c>
      <c r="M15" s="21">
        <f>+L15/8</f>
        <v>140.3648445</v>
      </c>
      <c r="N15" s="21">
        <v>1671.7399999999998</v>
      </c>
      <c r="O15" s="21">
        <v>1765.0000000000002</v>
      </c>
      <c r="P15" s="86"/>
      <c r="Q15" s="36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</row>
    <row r="16" spans="1:104" ht="20.100000000000001" customHeight="1">
      <c r="A16" s="15"/>
      <c r="B16" s="25" t="s">
        <v>28</v>
      </c>
      <c r="C16" s="21">
        <f t="shared" ref="C16:M16" si="0">C15+C9</f>
        <v>1712.9627</v>
      </c>
      <c r="D16" s="21">
        <f t="shared" si="0"/>
        <v>152.102914</v>
      </c>
      <c r="E16" s="21">
        <f t="shared" si="0"/>
        <v>160.47415199999998</v>
      </c>
      <c r="F16" s="21">
        <f t="shared" si="0"/>
        <v>154.86421300000001</v>
      </c>
      <c r="G16" s="21">
        <f t="shared" si="0"/>
        <v>136.71738299999998</v>
      </c>
      <c r="H16" s="21">
        <f t="shared" si="0"/>
        <v>142.47250099999994</v>
      </c>
      <c r="I16" s="21">
        <f t="shared" si="0"/>
        <v>143.88677400000003</v>
      </c>
      <c r="J16" s="21">
        <f t="shared" si="0"/>
        <v>139.51544499999997</v>
      </c>
      <c r="K16" s="21">
        <f t="shared" si="0"/>
        <v>132.63969700000007</v>
      </c>
      <c r="L16" s="21">
        <f>SUM(D16:K16)</f>
        <v>1162.6730789999999</v>
      </c>
      <c r="M16" s="21">
        <f t="shared" si="0"/>
        <v>145.33413487500002</v>
      </c>
      <c r="N16" s="21">
        <v>1761.7399999999998</v>
      </c>
      <c r="O16" s="21">
        <v>2041.2153200000002</v>
      </c>
      <c r="P16" s="87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</row>
    <row r="17" spans="1:104" ht="20.100000000000001" customHeight="1">
      <c r="A17" s="15">
        <v>2</v>
      </c>
      <c r="B17" s="16" t="s">
        <v>29</v>
      </c>
      <c r="C17" s="1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87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</row>
    <row r="18" spans="1:104" ht="20.100000000000001" customHeight="1">
      <c r="A18" s="15"/>
      <c r="B18" s="16" t="s">
        <v>30</v>
      </c>
      <c r="C18" s="1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87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</row>
    <row r="19" spans="1:104" ht="20.100000000000001" customHeight="1">
      <c r="A19" s="15"/>
      <c r="B19" s="16" t="s">
        <v>31</v>
      </c>
      <c r="C19" s="15">
        <v>66.091999999999999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>
        <v>89.99453253143794</v>
      </c>
      <c r="O19" s="17">
        <v>93.642959525955703</v>
      </c>
      <c r="P19" s="87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</row>
    <row r="20" spans="1:104" ht="20.100000000000001" customHeight="1">
      <c r="A20" s="15"/>
      <c r="B20" s="16" t="s">
        <v>32</v>
      </c>
      <c r="C20" s="15">
        <v>58.031000000000006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>
        <v>67.066072254699918</v>
      </c>
      <c r="O20" s="17">
        <v>69.784967075836406</v>
      </c>
      <c r="P20" s="87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</row>
    <row r="21" spans="1:104" ht="20.100000000000001" customHeight="1">
      <c r="A21" s="15"/>
      <c r="B21" s="16" t="s">
        <v>33</v>
      </c>
      <c r="C21" s="15">
        <v>218.64999999999998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>
        <v>212.93939521386213</v>
      </c>
      <c r="O21" s="17">
        <v>221.57207339820789</v>
      </c>
      <c r="P21" s="87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29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</row>
    <row r="22" spans="1:104" ht="20.100000000000001" customHeight="1">
      <c r="A22" s="15"/>
      <c r="B22" s="25" t="s">
        <v>34</v>
      </c>
      <c r="C22" s="21">
        <f>SUM(C19:C21)</f>
        <v>342.77299999999997</v>
      </c>
      <c r="D22" s="21">
        <v>31.257494999999999</v>
      </c>
      <c r="E22" s="21">
        <v>33.722279</v>
      </c>
      <c r="F22" s="21">
        <v>33.000874999999994</v>
      </c>
      <c r="G22" s="21">
        <v>31.529062999999994</v>
      </c>
      <c r="H22" s="21">
        <v>30.204981000000004</v>
      </c>
      <c r="I22" s="21">
        <v>30.501050999999997</v>
      </c>
      <c r="J22" s="21">
        <v>30.322524999999995</v>
      </c>
      <c r="K22" s="21">
        <v>27.424258999999999</v>
      </c>
      <c r="L22" s="21">
        <f>SUM(D22:K22)</f>
        <v>247.96252799999996</v>
      </c>
      <c r="M22" s="21">
        <f>+L22/8</f>
        <v>30.995315999999995</v>
      </c>
      <c r="N22" s="21">
        <v>370</v>
      </c>
      <c r="O22" s="21">
        <v>385</v>
      </c>
      <c r="P22" s="87"/>
      <c r="Q22" s="36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</row>
    <row r="23" spans="1:104" ht="20.100000000000001" customHeight="1">
      <c r="A23" s="15">
        <v>3</v>
      </c>
      <c r="B23" s="16" t="s">
        <v>35</v>
      </c>
      <c r="C23" s="17">
        <v>214.16473099999999</v>
      </c>
      <c r="D23" s="17">
        <v>23.682693</v>
      </c>
      <c r="E23" s="17">
        <v>23.392654</v>
      </c>
      <c r="F23" s="17">
        <v>23.921431000000002</v>
      </c>
      <c r="G23" s="17">
        <v>24.114685999999999</v>
      </c>
      <c r="H23" s="17">
        <v>24.555657000000004</v>
      </c>
      <c r="I23" s="17">
        <v>24.727008000000001</v>
      </c>
      <c r="J23" s="17">
        <v>25.681948000000002</v>
      </c>
      <c r="K23" s="17">
        <v>26.280485000000002</v>
      </c>
      <c r="L23" s="17">
        <f>SUM(D23:K23)</f>
        <v>196.35656200000003</v>
      </c>
      <c r="M23" s="17">
        <f>+L23/8</f>
        <v>24.544570250000003</v>
      </c>
      <c r="N23" s="17">
        <v>280</v>
      </c>
      <c r="O23" s="17">
        <v>300</v>
      </c>
      <c r="P23" s="87"/>
      <c r="Q23" s="36"/>
      <c r="R23" s="31"/>
      <c r="S23" s="31"/>
      <c r="T23" s="31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</row>
    <row r="24" spans="1:104" ht="20.100000000000001" customHeight="1">
      <c r="A24" s="15">
        <v>4</v>
      </c>
      <c r="B24" s="16" t="s">
        <v>36</v>
      </c>
      <c r="C24" s="17">
        <v>2.6498789999999999</v>
      </c>
      <c r="D24" s="17">
        <v>0.285246</v>
      </c>
      <c r="E24" s="17">
        <v>0.29262199999999999</v>
      </c>
      <c r="F24" s="17">
        <v>0.29965000000000003</v>
      </c>
      <c r="G24" s="17">
        <v>0.27423199999999998</v>
      </c>
      <c r="H24" s="17">
        <v>0.23588599999999998</v>
      </c>
      <c r="I24" s="17">
        <v>0.223802</v>
      </c>
      <c r="J24" s="17">
        <v>0.21203300000000003</v>
      </c>
      <c r="K24" s="17">
        <v>0.18082799999999999</v>
      </c>
      <c r="L24" s="17">
        <f t="shared" ref="L24:L33" si="1">SUM(D24:K24)</f>
        <v>2.0042990000000001</v>
      </c>
      <c r="M24" s="17">
        <f t="shared" ref="M24:M33" si="2">+L24/8</f>
        <v>0.25053737500000001</v>
      </c>
      <c r="N24" s="17">
        <v>3.2</v>
      </c>
      <c r="O24" s="17">
        <v>3.4</v>
      </c>
      <c r="P24" s="87"/>
      <c r="Q24" s="36"/>
      <c r="R24" s="31"/>
      <c r="S24" s="31"/>
      <c r="T24" s="31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</row>
    <row r="25" spans="1:104" ht="20.100000000000001" customHeight="1">
      <c r="A25" s="15">
        <v>5</v>
      </c>
      <c r="B25" s="16" t="s">
        <v>37</v>
      </c>
      <c r="C25" s="17">
        <v>5.3803899999999993</v>
      </c>
      <c r="D25" s="17">
        <v>0.43751600000000002</v>
      </c>
      <c r="E25" s="17">
        <v>0.48785999999999996</v>
      </c>
      <c r="F25" s="17">
        <v>0.52625600000000006</v>
      </c>
      <c r="G25" s="17">
        <v>0.43679900000000005</v>
      </c>
      <c r="H25" s="17">
        <v>0.44272800000000001</v>
      </c>
      <c r="I25" s="17">
        <v>0.52144799999999991</v>
      </c>
      <c r="J25" s="17">
        <v>0.42342800000000008</v>
      </c>
      <c r="K25" s="17">
        <v>0.385903</v>
      </c>
      <c r="L25" s="17">
        <f t="shared" si="1"/>
        <v>3.6619380000000001</v>
      </c>
      <c r="M25" s="17">
        <f t="shared" si="2"/>
        <v>0.45774225000000002</v>
      </c>
      <c r="N25" s="17">
        <v>5.6</v>
      </c>
      <c r="O25" s="17">
        <v>5.8</v>
      </c>
      <c r="P25" s="87"/>
      <c r="Q25" s="36"/>
      <c r="R25" s="31"/>
      <c r="S25" s="31"/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</row>
    <row r="26" spans="1:104" ht="20.100000000000001" customHeight="1">
      <c r="A26" s="15">
        <v>6</v>
      </c>
      <c r="B26" s="16" t="s">
        <v>38</v>
      </c>
      <c r="C26" s="17">
        <v>27.880188</v>
      </c>
      <c r="D26" s="17">
        <v>2.5582990000000008</v>
      </c>
      <c r="E26" s="17">
        <v>2.7680720000000001</v>
      </c>
      <c r="F26" s="17">
        <v>2.6257710000000003</v>
      </c>
      <c r="G26" s="17">
        <v>2.4737439999999999</v>
      </c>
      <c r="H26" s="17">
        <v>2.5434839999999999</v>
      </c>
      <c r="I26" s="17">
        <v>2.7720610000000003</v>
      </c>
      <c r="J26" s="17">
        <v>3.3278130000000004</v>
      </c>
      <c r="K26" s="17">
        <v>2.5579049999999999</v>
      </c>
      <c r="L26" s="17">
        <f t="shared" si="1"/>
        <v>21.627149000000003</v>
      </c>
      <c r="M26" s="17">
        <f t="shared" si="2"/>
        <v>2.7033936250000004</v>
      </c>
      <c r="N26" s="17">
        <v>29.5</v>
      </c>
      <c r="O26" s="17">
        <v>30</v>
      </c>
      <c r="P26" s="87"/>
      <c r="Q26" s="36"/>
      <c r="R26" s="30"/>
      <c r="S26" s="30"/>
      <c r="T26" s="3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</row>
    <row r="27" spans="1:104" ht="20.100000000000001" customHeight="1">
      <c r="A27" s="15">
        <v>7</v>
      </c>
      <c r="B27" s="16" t="s">
        <v>39</v>
      </c>
      <c r="C27" s="17">
        <v>23.283495000000002</v>
      </c>
      <c r="D27" s="17">
        <v>2.1402640000000002</v>
      </c>
      <c r="E27" s="17">
        <v>1.9954879999999997</v>
      </c>
      <c r="F27" s="17">
        <v>2.0866239999999996</v>
      </c>
      <c r="G27" s="17">
        <v>1.7781789999999997</v>
      </c>
      <c r="H27" s="17">
        <v>1.4919069999999999</v>
      </c>
      <c r="I27" s="17">
        <v>1.5590980000000001</v>
      </c>
      <c r="J27" s="17">
        <v>1.5766870000000002</v>
      </c>
      <c r="K27" s="17">
        <v>1.5915180000000002</v>
      </c>
      <c r="L27" s="17">
        <f t="shared" si="1"/>
        <v>14.219764999999999</v>
      </c>
      <c r="M27" s="17">
        <f t="shared" si="2"/>
        <v>1.7774706249999999</v>
      </c>
      <c r="N27" s="17">
        <v>23.5</v>
      </c>
      <c r="O27" s="17">
        <v>24</v>
      </c>
      <c r="P27" s="87"/>
      <c r="Q27" s="36"/>
      <c r="R27" s="88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</row>
    <row r="28" spans="1:104" ht="20.100000000000001" customHeight="1">
      <c r="A28" s="15">
        <v>8</v>
      </c>
      <c r="B28" s="16" t="s">
        <v>40</v>
      </c>
      <c r="C28" s="17">
        <v>66.619401000000011</v>
      </c>
      <c r="D28" s="17">
        <v>6.0893880000000005</v>
      </c>
      <c r="E28" s="17">
        <v>5.1214889999999995</v>
      </c>
      <c r="F28" s="17">
        <v>5.897189</v>
      </c>
      <c r="G28" s="17">
        <v>4.9249780000000003</v>
      </c>
      <c r="H28" s="17">
        <v>4.609623</v>
      </c>
      <c r="I28" s="17">
        <v>4.2270020000000006</v>
      </c>
      <c r="J28" s="17">
        <v>4.0482309999999995</v>
      </c>
      <c r="K28" s="17">
        <v>4.1811090000000002</v>
      </c>
      <c r="L28" s="17">
        <f t="shared" si="1"/>
        <v>39.099009000000002</v>
      </c>
      <c r="M28" s="17">
        <f t="shared" si="2"/>
        <v>4.8873761250000003</v>
      </c>
      <c r="N28" s="17">
        <v>63</v>
      </c>
      <c r="O28" s="17">
        <v>65</v>
      </c>
      <c r="P28" s="87"/>
      <c r="Q28" s="36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</row>
    <row r="29" spans="1:104" ht="20.100000000000001" customHeight="1">
      <c r="A29" s="15">
        <v>9</v>
      </c>
      <c r="B29" s="16" t="s">
        <v>41</v>
      </c>
      <c r="C29" s="17">
        <v>39.609221000000005</v>
      </c>
      <c r="D29" s="17">
        <v>3.6645159999999994</v>
      </c>
      <c r="E29" s="17">
        <v>3.4346399999999999</v>
      </c>
      <c r="F29" s="17">
        <v>3.2445360000000001</v>
      </c>
      <c r="G29" s="17">
        <v>3.6867080000000003</v>
      </c>
      <c r="H29" s="17">
        <v>3.8789650000000004</v>
      </c>
      <c r="I29" s="17">
        <v>3.611587000000001</v>
      </c>
      <c r="J29" s="17">
        <v>3.5414029999999999</v>
      </c>
      <c r="K29" s="17">
        <v>3.1382050000000001</v>
      </c>
      <c r="L29" s="17">
        <f t="shared" si="1"/>
        <v>28.200559999999999</v>
      </c>
      <c r="M29" s="17">
        <f t="shared" si="2"/>
        <v>3.5250699999999999</v>
      </c>
      <c r="N29" s="17">
        <v>41.5</v>
      </c>
      <c r="O29" s="17">
        <v>43</v>
      </c>
      <c r="P29" s="87"/>
      <c r="Q29" s="36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</row>
    <row r="30" spans="1:104" ht="20.100000000000001" customHeight="1">
      <c r="A30" s="15">
        <v>10</v>
      </c>
      <c r="B30" s="15" t="s">
        <v>42</v>
      </c>
      <c r="C30" s="17">
        <v>34.736725999999997</v>
      </c>
      <c r="D30" s="17">
        <v>2.9276910000000003</v>
      </c>
      <c r="E30" s="17">
        <v>3.0360019999999999</v>
      </c>
      <c r="F30" s="17">
        <v>2.886613000000001</v>
      </c>
      <c r="G30" s="17">
        <v>2.9838620000000002</v>
      </c>
      <c r="H30" s="17">
        <v>2.8959210000000004</v>
      </c>
      <c r="I30" s="17">
        <v>2.8756740000000001</v>
      </c>
      <c r="J30" s="17">
        <v>2.9799699999999998</v>
      </c>
      <c r="K30" s="17">
        <v>2.9296889999999998</v>
      </c>
      <c r="L30" s="17">
        <f t="shared" si="1"/>
        <v>23.515422000000004</v>
      </c>
      <c r="M30" s="17">
        <f t="shared" si="2"/>
        <v>2.9394277500000006</v>
      </c>
      <c r="N30" s="17">
        <v>35.625</v>
      </c>
      <c r="O30" s="17">
        <v>36</v>
      </c>
      <c r="P30" s="87"/>
      <c r="Q30" s="36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</row>
    <row r="31" spans="1:104" ht="20.100000000000001" customHeight="1">
      <c r="A31" s="15">
        <v>11</v>
      </c>
      <c r="B31" s="15" t="s">
        <v>43</v>
      </c>
      <c r="C31" s="17">
        <v>6.0170619999999992</v>
      </c>
      <c r="D31" s="17">
        <v>0.41759899999999994</v>
      </c>
      <c r="E31" s="17">
        <v>0.45014700000000002</v>
      </c>
      <c r="F31" s="17">
        <v>0.44669700000000001</v>
      </c>
      <c r="G31" s="17">
        <v>0.45902299999999996</v>
      </c>
      <c r="H31" s="17">
        <v>0.38556000000000001</v>
      </c>
      <c r="I31" s="17">
        <v>0.46389999999999998</v>
      </c>
      <c r="J31" s="17">
        <v>0.423925</v>
      </c>
      <c r="K31" s="17">
        <v>0.39604099999999998</v>
      </c>
      <c r="L31" s="17">
        <f t="shared" si="1"/>
        <v>3.4428919999999996</v>
      </c>
      <c r="M31" s="17">
        <f t="shared" si="2"/>
        <v>0.43036149999999995</v>
      </c>
      <c r="N31" s="17">
        <v>6.25</v>
      </c>
      <c r="O31" s="17">
        <v>6.5</v>
      </c>
      <c r="P31" s="87"/>
      <c r="Q31" s="36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</row>
    <row r="32" spans="1:104" ht="20.100000000000001" customHeight="1">
      <c r="A32" s="15">
        <v>12</v>
      </c>
      <c r="B32" s="25" t="s">
        <v>44</v>
      </c>
      <c r="C32" s="17">
        <v>8.0849999999999991E-2</v>
      </c>
      <c r="D32" s="17">
        <v>2.0430000000000001E-3</v>
      </c>
      <c r="E32" s="17">
        <v>2.189E-3</v>
      </c>
      <c r="F32" s="17">
        <v>1.8320000000000001E-3</v>
      </c>
      <c r="G32" s="17">
        <v>1.799E-3</v>
      </c>
      <c r="H32" s="17">
        <v>1.4120000000000001E-3</v>
      </c>
      <c r="I32" s="17">
        <v>1.0169999999999999E-3</v>
      </c>
      <c r="J32" s="17">
        <v>0</v>
      </c>
      <c r="K32" s="17">
        <v>0</v>
      </c>
      <c r="L32" s="17">
        <f t="shared" si="1"/>
        <v>1.0292000000000001E-2</v>
      </c>
      <c r="M32" s="17">
        <f t="shared" si="2"/>
        <v>1.2865000000000001E-3</v>
      </c>
      <c r="N32" s="17">
        <v>8.5000000000000006E-2</v>
      </c>
      <c r="O32" s="17">
        <v>8.5000000000000006E-2</v>
      </c>
      <c r="P32" s="87"/>
      <c r="Q32" s="36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</row>
    <row r="33" spans="1:104" ht="20.100000000000001" customHeight="1">
      <c r="A33" s="15">
        <v>13</v>
      </c>
      <c r="B33" s="25" t="s">
        <v>45</v>
      </c>
      <c r="C33" s="17">
        <v>0</v>
      </c>
      <c r="D33" s="17"/>
      <c r="E33" s="17"/>
      <c r="F33" s="17"/>
      <c r="G33" s="17"/>
      <c r="H33" s="17"/>
      <c r="I33" s="17"/>
      <c r="J33" s="17"/>
      <c r="K33" s="17"/>
      <c r="L33" s="17">
        <f t="shared" si="1"/>
        <v>0</v>
      </c>
      <c r="M33" s="17">
        <f t="shared" si="2"/>
        <v>0</v>
      </c>
      <c r="N33" s="17">
        <v>0</v>
      </c>
      <c r="O33" s="17">
        <v>0</v>
      </c>
      <c r="P33" s="87"/>
      <c r="Q33" s="36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</row>
    <row r="34" spans="1:104" ht="20.100000000000001" customHeight="1">
      <c r="A34" s="15"/>
      <c r="B34" s="33" t="s">
        <v>46</v>
      </c>
      <c r="C34" s="21">
        <f t="shared" ref="C34:L34" si="3">SUM(C22:C33)+C16</f>
        <v>2476.1576430000005</v>
      </c>
      <c r="D34" s="21">
        <f t="shared" si="3"/>
        <v>225.565664</v>
      </c>
      <c r="E34" s="21">
        <f t="shared" si="3"/>
        <v>235.177594</v>
      </c>
      <c r="F34" s="21">
        <f t="shared" si="3"/>
        <v>229.80168699999999</v>
      </c>
      <c r="G34" s="21">
        <f t="shared" si="3"/>
        <v>209.38045599999998</v>
      </c>
      <c r="H34" s="21">
        <f t="shared" si="3"/>
        <v>213.71862499999995</v>
      </c>
      <c r="I34" s="21">
        <f t="shared" si="3"/>
        <v>215.37042200000002</v>
      </c>
      <c r="J34" s="21">
        <f t="shared" si="3"/>
        <v>212.05340799999996</v>
      </c>
      <c r="K34" s="21">
        <f t="shared" si="3"/>
        <v>201.70563900000008</v>
      </c>
      <c r="L34" s="21">
        <f t="shared" si="3"/>
        <v>1742.7734949999999</v>
      </c>
      <c r="M34" s="21">
        <f>SUM(M22:M33)+M16</f>
        <v>217.84668687500005</v>
      </c>
      <c r="N34" s="21">
        <v>2620</v>
      </c>
      <c r="O34" s="21">
        <v>2940.0003200000001</v>
      </c>
      <c r="P34" s="87"/>
      <c r="Q34" s="24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</row>
    <row r="35" spans="1:104" ht="20.100000000000001" customHeight="1">
      <c r="A35" s="25"/>
      <c r="B35" s="34" t="s">
        <v>47</v>
      </c>
      <c r="C35" s="34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87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</row>
    <row r="36" spans="1:104" ht="20.100000000000001" customHeight="1">
      <c r="A36" s="15">
        <v>14</v>
      </c>
      <c r="B36" s="25" t="s">
        <v>48</v>
      </c>
      <c r="C36" s="17">
        <v>12.932342999999999</v>
      </c>
      <c r="D36" s="17">
        <v>1.132779</v>
      </c>
      <c r="E36" s="17">
        <v>1.2866090000000001</v>
      </c>
      <c r="F36" s="17">
        <v>1.3527369999999999</v>
      </c>
      <c r="G36" s="17">
        <v>1.1437460000000002</v>
      </c>
      <c r="H36" s="17">
        <v>1.003322</v>
      </c>
      <c r="I36" s="17">
        <v>1.1794880000000001</v>
      </c>
      <c r="J36" s="17">
        <v>1.000016</v>
      </c>
      <c r="K36" s="17">
        <v>0.79272699999999996</v>
      </c>
      <c r="L36" s="17">
        <f t="shared" ref="L36:L50" si="4">SUM(D36:K36)</f>
        <v>8.8914239999999989</v>
      </c>
      <c r="M36" s="17">
        <f>+L36/9</f>
        <v>0.98793599999999993</v>
      </c>
      <c r="N36" s="17">
        <v>14.1</v>
      </c>
      <c r="O36" s="17">
        <v>14.7</v>
      </c>
      <c r="P36" s="87"/>
      <c r="Q36" s="36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</row>
    <row r="37" spans="1:104" ht="20.100000000000001" customHeight="1">
      <c r="A37" s="15">
        <v>15</v>
      </c>
      <c r="B37" s="25" t="s">
        <v>35</v>
      </c>
      <c r="C37" s="17">
        <v>0.37494000000000005</v>
      </c>
      <c r="D37" s="17">
        <v>3.5043000000000005E-2</v>
      </c>
      <c r="E37" s="17">
        <v>3.9094999999999998E-2</v>
      </c>
      <c r="F37" s="17">
        <v>3.3409999999999995E-2</v>
      </c>
      <c r="G37" s="17">
        <v>7.0429999999999993E-2</v>
      </c>
      <c r="H37" s="17">
        <v>0.31271599999999999</v>
      </c>
      <c r="I37" s="17">
        <v>0.46059</v>
      </c>
      <c r="J37" s="17">
        <v>3.1667700000000001</v>
      </c>
      <c r="K37" s="17">
        <v>1.0520149999999999</v>
      </c>
      <c r="L37" s="17">
        <f t="shared" si="4"/>
        <v>5.1700689999999998</v>
      </c>
      <c r="M37" s="17">
        <f t="shared" ref="M37:M50" si="5">+L37/9</f>
        <v>0.57445211111111105</v>
      </c>
      <c r="N37" s="17">
        <v>1.8</v>
      </c>
      <c r="O37" s="17">
        <v>4</v>
      </c>
      <c r="P37" s="87"/>
      <c r="Q37" s="3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</row>
    <row r="38" spans="1:104" ht="20.100000000000001" customHeight="1">
      <c r="A38" s="15">
        <v>16</v>
      </c>
      <c r="B38" s="25" t="s">
        <v>36</v>
      </c>
      <c r="C38" s="17">
        <v>2.887159</v>
      </c>
      <c r="D38" s="17">
        <v>0.37496699999999999</v>
      </c>
      <c r="E38" s="17">
        <v>0.35840099999999997</v>
      </c>
      <c r="F38" s="17">
        <v>0.34919100000000003</v>
      </c>
      <c r="G38" s="17">
        <v>0.310639</v>
      </c>
      <c r="H38" s="17">
        <v>0.324044</v>
      </c>
      <c r="I38" s="17">
        <v>0.30995599999999995</v>
      </c>
      <c r="J38" s="17">
        <v>0.27793699999999999</v>
      </c>
      <c r="K38" s="17">
        <v>0.21354100000000001</v>
      </c>
      <c r="L38" s="17">
        <f t="shared" si="4"/>
        <v>2.5186760000000001</v>
      </c>
      <c r="M38" s="17">
        <f>+L38/8</f>
        <v>0.31483450000000002</v>
      </c>
      <c r="N38" s="17">
        <v>4</v>
      </c>
      <c r="O38" s="17">
        <v>4.2</v>
      </c>
      <c r="P38" s="87"/>
      <c r="Q38" s="36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</row>
    <row r="39" spans="1:104" ht="20.100000000000001" customHeight="1">
      <c r="A39" s="15">
        <v>17</v>
      </c>
      <c r="B39" s="25" t="s">
        <v>37</v>
      </c>
      <c r="C39" s="17">
        <v>0.86800799999999989</v>
      </c>
      <c r="D39" s="17">
        <v>0.10186099999999999</v>
      </c>
      <c r="E39" s="17">
        <v>0.12976099999999999</v>
      </c>
      <c r="F39" s="17">
        <v>0.133468</v>
      </c>
      <c r="G39" s="17">
        <v>0.12857499999999999</v>
      </c>
      <c r="H39" s="17">
        <v>0.11452599999999999</v>
      </c>
      <c r="I39" s="17">
        <v>0.117675</v>
      </c>
      <c r="J39" s="17">
        <v>9.9595000000000003E-2</v>
      </c>
      <c r="K39" s="17">
        <v>0.102107</v>
      </c>
      <c r="L39" s="17">
        <f t="shared" si="4"/>
        <v>0.92756799999999995</v>
      </c>
      <c r="M39" s="17">
        <f t="shared" ref="M39:M50" si="6">+L39/8</f>
        <v>0.11594599999999999</v>
      </c>
      <c r="N39" s="17">
        <v>1.5</v>
      </c>
      <c r="O39" s="17">
        <v>1.57</v>
      </c>
      <c r="P39" s="87"/>
      <c r="Q39" s="36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</row>
    <row r="40" spans="1:104" ht="20.100000000000001" customHeight="1">
      <c r="A40" s="15">
        <v>18</v>
      </c>
      <c r="B40" s="25" t="s">
        <v>49</v>
      </c>
      <c r="C40" s="17">
        <v>17.059381000000002</v>
      </c>
      <c r="D40" s="17">
        <v>1.738904</v>
      </c>
      <c r="E40" s="17">
        <v>1.789542</v>
      </c>
      <c r="F40" s="17">
        <v>1.6548484999999999</v>
      </c>
      <c r="G40" s="17">
        <v>1.6218349999999999</v>
      </c>
      <c r="H40" s="17">
        <v>1.7049320000000001</v>
      </c>
      <c r="I40" s="17">
        <v>1.9778589999999998</v>
      </c>
      <c r="J40" s="17">
        <v>1.5295084999999999</v>
      </c>
      <c r="K40" s="17">
        <v>1.3624480000000003</v>
      </c>
      <c r="L40" s="17">
        <f t="shared" si="4"/>
        <v>13.379877</v>
      </c>
      <c r="M40" s="17">
        <f t="shared" si="6"/>
        <v>1.6724846250000001</v>
      </c>
      <c r="N40" s="17">
        <v>21</v>
      </c>
      <c r="O40" s="17">
        <v>22</v>
      </c>
      <c r="P40" s="87"/>
      <c r="Q40" s="36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</row>
    <row r="41" spans="1:104" ht="20.100000000000001" customHeight="1">
      <c r="A41" s="15">
        <v>19</v>
      </c>
      <c r="B41" s="25" t="s">
        <v>50</v>
      </c>
      <c r="C41" s="17">
        <v>0</v>
      </c>
      <c r="D41" s="17"/>
      <c r="E41" s="17"/>
      <c r="F41" s="17"/>
      <c r="G41" s="17"/>
      <c r="H41" s="17"/>
      <c r="I41" s="17"/>
      <c r="J41" s="17"/>
      <c r="K41" s="17"/>
      <c r="L41" s="17">
        <f t="shared" si="4"/>
        <v>0</v>
      </c>
      <c r="M41" s="17">
        <f t="shared" si="6"/>
        <v>0</v>
      </c>
      <c r="N41" s="17">
        <v>0</v>
      </c>
      <c r="O41" s="17">
        <v>0</v>
      </c>
      <c r="P41" s="87"/>
      <c r="Q41" s="36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</row>
    <row r="42" spans="1:104" ht="20.100000000000001" customHeight="1">
      <c r="A42" s="15">
        <v>20</v>
      </c>
      <c r="B42" s="25" t="s">
        <v>51</v>
      </c>
      <c r="C42" s="17">
        <v>113.14020960000002</v>
      </c>
      <c r="D42" s="17">
        <v>10.190441000000002</v>
      </c>
      <c r="E42" s="17">
        <v>11.171731999999999</v>
      </c>
      <c r="F42" s="17">
        <v>10.553306000000001</v>
      </c>
      <c r="G42" s="17">
        <v>10.432379999999998</v>
      </c>
      <c r="H42" s="17">
        <v>9.3372689999999992</v>
      </c>
      <c r="I42" s="17">
        <v>10.017353</v>
      </c>
      <c r="J42" s="17">
        <v>9.575896000000002</v>
      </c>
      <c r="K42" s="17">
        <v>8.1536100000000005</v>
      </c>
      <c r="L42" s="17">
        <f t="shared" si="4"/>
        <v>79.431987000000007</v>
      </c>
      <c r="M42" s="17">
        <f t="shared" si="6"/>
        <v>9.9289983750000008</v>
      </c>
      <c r="N42" s="17">
        <v>120</v>
      </c>
      <c r="O42" s="17">
        <v>126</v>
      </c>
      <c r="P42" s="87"/>
      <c r="Q42" s="36"/>
      <c r="R42" s="10"/>
      <c r="S42" s="10"/>
      <c r="T42" s="36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</row>
    <row r="43" spans="1:104" ht="20.100000000000001" customHeight="1">
      <c r="A43" s="15">
        <v>21</v>
      </c>
      <c r="B43" s="25" t="s">
        <v>52</v>
      </c>
      <c r="C43" s="17">
        <v>0</v>
      </c>
      <c r="D43" s="17"/>
      <c r="E43" s="17"/>
      <c r="F43" s="17"/>
      <c r="G43" s="17"/>
      <c r="H43" s="17"/>
      <c r="I43" s="17"/>
      <c r="J43" s="17"/>
      <c r="K43" s="17"/>
      <c r="L43" s="17">
        <f t="shared" si="4"/>
        <v>0</v>
      </c>
      <c r="M43" s="17">
        <f t="shared" si="6"/>
        <v>0</v>
      </c>
      <c r="N43" s="17">
        <v>0</v>
      </c>
      <c r="O43" s="17">
        <v>0</v>
      </c>
      <c r="P43" s="87"/>
      <c r="Q43" s="36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</row>
    <row r="44" spans="1:104" ht="20.100000000000001" customHeight="1">
      <c r="A44" s="15">
        <v>22</v>
      </c>
      <c r="B44" s="25" t="s">
        <v>53</v>
      </c>
      <c r="C44" s="17">
        <v>21.008656000000002</v>
      </c>
      <c r="D44" s="17">
        <v>1.824352</v>
      </c>
      <c r="E44" s="17">
        <v>1.8323980000000002</v>
      </c>
      <c r="F44" s="17">
        <v>1.764133</v>
      </c>
      <c r="G44" s="17">
        <v>1.8953710000000001</v>
      </c>
      <c r="H44" s="17">
        <v>1.755012</v>
      </c>
      <c r="I44" s="17">
        <v>1.9440890000000002</v>
      </c>
      <c r="J44" s="17">
        <v>1.9182649999999999</v>
      </c>
      <c r="K44" s="17">
        <v>1.5674170000000001</v>
      </c>
      <c r="L44" s="17">
        <f t="shared" si="4"/>
        <v>14.501037</v>
      </c>
      <c r="M44" s="17">
        <f t="shared" si="6"/>
        <v>1.812629625</v>
      </c>
      <c r="N44" s="17">
        <v>22</v>
      </c>
      <c r="O44" s="17">
        <v>23.1</v>
      </c>
      <c r="P44" s="87"/>
      <c r="Q44" s="36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</row>
    <row r="45" spans="1:104" ht="20.100000000000001" customHeight="1">
      <c r="A45" s="15">
        <v>23</v>
      </c>
      <c r="B45" s="25" t="s">
        <v>45</v>
      </c>
      <c r="C45" s="17">
        <v>734.92658809999989</v>
      </c>
      <c r="D45" s="17">
        <v>63.441962490000002</v>
      </c>
      <c r="E45" s="17">
        <v>63.472593519999997</v>
      </c>
      <c r="F45" s="17">
        <v>67.561802110000002</v>
      </c>
      <c r="G45" s="17">
        <v>65.3762641</v>
      </c>
      <c r="H45" s="17">
        <v>59.440362049999997</v>
      </c>
      <c r="I45" s="17">
        <v>63.8741974</v>
      </c>
      <c r="J45" s="17">
        <v>58.013095700000001</v>
      </c>
      <c r="K45" s="17">
        <v>56.009010600000003</v>
      </c>
      <c r="L45" s="17">
        <f t="shared" si="4"/>
        <v>497.18928797000001</v>
      </c>
      <c r="M45" s="17">
        <f t="shared" si="6"/>
        <v>62.148660996250001</v>
      </c>
      <c r="N45" s="17">
        <v>711.2</v>
      </c>
      <c r="O45" s="17">
        <v>746</v>
      </c>
      <c r="P45" s="87"/>
      <c r="Q45" s="36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</row>
    <row r="46" spans="1:104" ht="20.100000000000001" customHeight="1">
      <c r="A46" s="15">
        <v>24</v>
      </c>
      <c r="B46" s="25" t="s">
        <v>54</v>
      </c>
      <c r="C46" s="17">
        <v>616.54371000000003</v>
      </c>
      <c r="D46" s="17">
        <v>55.581398</v>
      </c>
      <c r="E46" s="17">
        <v>56.670255000000004</v>
      </c>
      <c r="F46" s="17">
        <v>55.689253999999998</v>
      </c>
      <c r="G46" s="17">
        <v>54.424394999999997</v>
      </c>
      <c r="H46" s="17">
        <v>54.615621999999995</v>
      </c>
      <c r="I46" s="17">
        <v>52.460324999999997</v>
      </c>
      <c r="J46" s="17">
        <v>51.452703</v>
      </c>
      <c r="K46" s="17">
        <v>50.888222999999996</v>
      </c>
      <c r="L46" s="17">
        <f t="shared" si="4"/>
        <v>431.782175</v>
      </c>
      <c r="M46" s="17">
        <f t="shared" si="6"/>
        <v>53.972771874999999</v>
      </c>
      <c r="N46" s="17">
        <v>613</v>
      </c>
      <c r="O46" s="17">
        <v>640.53</v>
      </c>
      <c r="P46" s="87"/>
      <c r="Q46" s="36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</row>
    <row r="47" spans="1:104" ht="20.100000000000001" customHeight="1">
      <c r="A47" s="15">
        <v>25</v>
      </c>
      <c r="B47" s="25" t="s">
        <v>55</v>
      </c>
      <c r="C47" s="17">
        <v>114.43864100000002</v>
      </c>
      <c r="D47" s="17">
        <v>8.95974</v>
      </c>
      <c r="E47" s="17">
        <v>9.0926799999999997</v>
      </c>
      <c r="F47" s="17">
        <v>8.3918599999999994</v>
      </c>
      <c r="G47" s="17">
        <v>10.61664</v>
      </c>
      <c r="H47" s="17">
        <v>9.04392</v>
      </c>
      <c r="I47" s="17">
        <v>11.785600000000001</v>
      </c>
      <c r="J47" s="17">
        <v>11.04224</v>
      </c>
      <c r="K47" s="17">
        <v>10.49882</v>
      </c>
      <c r="L47" s="17">
        <f t="shared" si="4"/>
        <v>79.4315</v>
      </c>
      <c r="M47" s="17">
        <f t="shared" si="6"/>
        <v>9.9289375</v>
      </c>
      <c r="N47" s="17">
        <v>115.8</v>
      </c>
      <c r="O47" s="17">
        <v>121.6</v>
      </c>
      <c r="P47" s="87"/>
      <c r="Q47" s="36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</row>
    <row r="48" spans="1:104" ht="20.100000000000001" customHeight="1">
      <c r="A48" s="15">
        <v>26</v>
      </c>
      <c r="B48" s="25" t="s">
        <v>56</v>
      </c>
      <c r="C48" s="17">
        <v>41.914199999999994</v>
      </c>
      <c r="D48" s="17">
        <v>3.7425000000000002</v>
      </c>
      <c r="E48" s="17">
        <v>3.8898000000000001</v>
      </c>
      <c r="F48" s="17">
        <v>1.888333</v>
      </c>
      <c r="G48" s="17">
        <v>0</v>
      </c>
      <c r="H48" s="17">
        <v>0</v>
      </c>
      <c r="I48" s="17">
        <v>0</v>
      </c>
      <c r="J48" s="17">
        <v>2.9112</v>
      </c>
      <c r="K48" s="17">
        <v>3.8079000000000001</v>
      </c>
      <c r="L48" s="17">
        <f t="shared" si="4"/>
        <v>16.239733000000001</v>
      </c>
      <c r="M48" s="17">
        <f t="shared" si="6"/>
        <v>2.0299666250000001</v>
      </c>
      <c r="N48" s="17">
        <v>19.100000000000001</v>
      </c>
      <c r="O48" s="17">
        <v>19.5</v>
      </c>
      <c r="P48" s="87"/>
      <c r="Q48" s="36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</row>
    <row r="49" spans="1:104" ht="20.100000000000001" customHeight="1">
      <c r="A49" s="15">
        <v>27</v>
      </c>
      <c r="B49" s="25" t="s">
        <v>57</v>
      </c>
      <c r="C49" s="17">
        <v>6.4530000000000004E-2</v>
      </c>
      <c r="D49" s="89"/>
      <c r="E49" s="89"/>
      <c r="F49" s="89"/>
      <c r="G49" s="89"/>
      <c r="H49" s="89"/>
      <c r="I49" s="89"/>
      <c r="J49" s="89"/>
      <c r="K49" s="89"/>
      <c r="L49" s="17">
        <f t="shared" si="4"/>
        <v>0</v>
      </c>
      <c r="M49" s="17">
        <f t="shared" si="6"/>
        <v>0</v>
      </c>
      <c r="N49" s="17">
        <v>0</v>
      </c>
      <c r="O49" s="17">
        <v>0</v>
      </c>
      <c r="P49" s="87"/>
      <c r="Q49" s="36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</row>
    <row r="50" spans="1:104" ht="20.100000000000001" customHeight="1">
      <c r="A50" s="15">
        <v>28</v>
      </c>
      <c r="B50" s="25" t="s">
        <v>58</v>
      </c>
      <c r="C50" s="17">
        <v>6.2846213000000004</v>
      </c>
      <c r="D50" s="17">
        <v>0.65539250999999998</v>
      </c>
      <c r="E50" s="17">
        <v>0.71390747999999993</v>
      </c>
      <c r="F50" s="17">
        <v>0.66152638999999991</v>
      </c>
      <c r="G50" s="17">
        <v>0.60393289999999999</v>
      </c>
      <c r="H50" s="17">
        <v>0.60016694999999998</v>
      </c>
      <c r="I50" s="17">
        <v>0.6634816</v>
      </c>
      <c r="J50" s="17">
        <v>0.54098479999999993</v>
      </c>
      <c r="K50" s="17">
        <v>0.42492640000000004</v>
      </c>
      <c r="L50" s="17">
        <f t="shared" si="4"/>
        <v>4.8643190300000008</v>
      </c>
      <c r="M50" s="17">
        <f t="shared" si="6"/>
        <v>0.6080398787500001</v>
      </c>
      <c r="N50" s="17">
        <v>6.5</v>
      </c>
      <c r="O50" s="17">
        <v>6.8</v>
      </c>
      <c r="P50" s="87"/>
      <c r="Q50" s="36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</row>
    <row r="51" spans="1:104" ht="20.100000000000001" customHeight="1">
      <c r="A51" s="15"/>
      <c r="B51" s="33" t="s">
        <v>59</v>
      </c>
      <c r="C51" s="21">
        <f t="shared" ref="C51:M51" si="7">SUM(C36:C50)</f>
        <v>1682.4429870000001</v>
      </c>
      <c r="D51" s="21">
        <f t="shared" si="7"/>
        <v>147.77934000000005</v>
      </c>
      <c r="E51" s="21">
        <f t="shared" si="7"/>
        <v>150.446774</v>
      </c>
      <c r="F51" s="21">
        <f t="shared" si="7"/>
        <v>150.03386900000001</v>
      </c>
      <c r="G51" s="21">
        <f t="shared" si="7"/>
        <v>146.62420799999998</v>
      </c>
      <c r="H51" s="21">
        <f t="shared" si="7"/>
        <v>138.25189199999997</v>
      </c>
      <c r="I51" s="21">
        <f t="shared" si="7"/>
        <v>144.79061400000001</v>
      </c>
      <c r="J51" s="21">
        <f t="shared" si="7"/>
        <v>141.528211</v>
      </c>
      <c r="K51" s="21">
        <f t="shared" si="7"/>
        <v>134.87274500000001</v>
      </c>
      <c r="L51" s="21">
        <f>SUM(D51:K51)</f>
        <v>1154.3276529999998</v>
      </c>
      <c r="M51" s="21">
        <f t="shared" si="7"/>
        <v>144.09565811111111</v>
      </c>
      <c r="N51" s="21">
        <v>1649.9999999999998</v>
      </c>
      <c r="O51" s="21">
        <v>1729.9999999999998</v>
      </c>
      <c r="P51" s="87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</row>
    <row r="52" spans="1:104" ht="20.100000000000001" customHeight="1">
      <c r="A52" s="25"/>
      <c r="B52" s="34" t="s">
        <v>60</v>
      </c>
      <c r="C52" s="34"/>
      <c r="D52" s="21"/>
      <c r="E52" s="21"/>
      <c r="F52" s="21"/>
      <c r="G52" s="21"/>
      <c r="H52" s="21"/>
      <c r="I52" s="21"/>
      <c r="J52" s="21"/>
      <c r="K52" s="21"/>
      <c r="L52" s="17"/>
      <c r="M52" s="17"/>
      <c r="N52" s="17"/>
      <c r="O52" s="17"/>
      <c r="P52" s="87"/>
      <c r="Q52" s="24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</row>
    <row r="53" spans="1:104" ht="20.100000000000001" customHeight="1">
      <c r="A53" s="15">
        <v>29</v>
      </c>
      <c r="B53" s="25" t="s">
        <v>61</v>
      </c>
      <c r="C53" s="17">
        <v>0.18100000000000002</v>
      </c>
      <c r="D53" s="17">
        <v>2.1819999999999999E-2</v>
      </c>
      <c r="E53" s="17">
        <v>2.4639999999999999E-2</v>
      </c>
      <c r="F53" s="17">
        <v>2.5100000000000001E-2</v>
      </c>
      <c r="G53" s="17">
        <v>5.7700000000000001E-2</v>
      </c>
      <c r="H53" s="17">
        <v>5.9480000000000005E-2</v>
      </c>
      <c r="I53" s="17">
        <v>0.14882000000000001</v>
      </c>
      <c r="J53" s="17">
        <v>0.37107999999999997</v>
      </c>
      <c r="K53" s="17">
        <v>1.6346399999999999</v>
      </c>
      <c r="L53" s="17">
        <f t="shared" ref="L53:L60" si="8">SUM(D53:K53)</f>
        <v>2.34328</v>
      </c>
      <c r="M53" s="17">
        <f>+L53/8</f>
        <v>0.29291</v>
      </c>
      <c r="N53" s="17">
        <v>0.65</v>
      </c>
      <c r="O53" s="17">
        <v>0.7</v>
      </c>
      <c r="P53" s="87"/>
      <c r="Q53" s="36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</row>
    <row r="54" spans="1:104" ht="20.100000000000001" customHeight="1">
      <c r="A54" s="15">
        <v>30</v>
      </c>
      <c r="B54" s="25" t="s">
        <v>45</v>
      </c>
      <c r="C54" s="17">
        <v>236.79543089999996</v>
      </c>
      <c r="D54" s="17">
        <v>21.925177000000001</v>
      </c>
      <c r="E54" s="17">
        <v>21.234756999999998</v>
      </c>
      <c r="F54" s="17">
        <v>22.456859000000001</v>
      </c>
      <c r="G54" s="17">
        <v>24.388659000000001</v>
      </c>
      <c r="H54" s="17">
        <v>22.961959699999994</v>
      </c>
      <c r="I54" s="17">
        <v>22.393425099999998</v>
      </c>
      <c r="J54" s="17">
        <v>25.678308199999996</v>
      </c>
      <c r="K54" s="17">
        <v>22.786222299999999</v>
      </c>
      <c r="L54" s="17">
        <f t="shared" si="8"/>
        <v>183.82536729999998</v>
      </c>
      <c r="M54" s="17">
        <f t="shared" ref="M54:M60" si="9">+L54/8</f>
        <v>22.978170912499998</v>
      </c>
      <c r="N54" s="17">
        <v>248.1</v>
      </c>
      <c r="O54" s="17">
        <v>249.65</v>
      </c>
      <c r="P54" s="87"/>
      <c r="Q54" s="36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</row>
    <row r="55" spans="1:104" ht="20.100000000000001" customHeight="1">
      <c r="A55" s="15">
        <v>31</v>
      </c>
      <c r="B55" s="25" t="s">
        <v>56</v>
      </c>
      <c r="C55" s="17">
        <v>244.78612000000001</v>
      </c>
      <c r="D55" s="17">
        <v>21.308499999999999</v>
      </c>
      <c r="E55" s="17">
        <v>21.329239999999999</v>
      </c>
      <c r="F55" s="17">
        <v>22.440239999999999</v>
      </c>
      <c r="G55" s="17">
        <v>25.797600000000003</v>
      </c>
      <c r="H55" s="17">
        <v>26.36992</v>
      </c>
      <c r="I55" s="17">
        <v>26.524260000000002</v>
      </c>
      <c r="J55" s="17">
        <v>24.808119999999999</v>
      </c>
      <c r="K55" s="17">
        <v>22.959250000000001</v>
      </c>
      <c r="L55" s="17">
        <f t="shared" si="8"/>
        <v>191.53712999999999</v>
      </c>
      <c r="M55" s="17">
        <f t="shared" si="9"/>
        <v>23.942141249999999</v>
      </c>
      <c r="N55" s="17">
        <v>285.76900000000001</v>
      </c>
      <c r="O55" s="17">
        <v>294.42</v>
      </c>
      <c r="P55" s="87"/>
      <c r="Q55" s="36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</row>
    <row r="56" spans="1:104" ht="20.100000000000001" customHeight="1">
      <c r="A56" s="15">
        <v>32</v>
      </c>
      <c r="B56" s="25" t="s">
        <v>62</v>
      </c>
      <c r="C56" s="17">
        <v>329.84606629999996</v>
      </c>
      <c r="D56" s="17">
        <v>37.875259100000001</v>
      </c>
      <c r="E56" s="17">
        <v>48.779725399999997</v>
      </c>
      <c r="F56" s="17">
        <v>40.1760801</v>
      </c>
      <c r="G56" s="17">
        <v>34.265746800000002</v>
      </c>
      <c r="H56" s="17">
        <v>30.720916200000001</v>
      </c>
      <c r="I56" s="17">
        <v>42.471981299999996</v>
      </c>
      <c r="J56" s="17">
        <v>61.393788900000004</v>
      </c>
      <c r="K56" s="17">
        <v>52.339880299999997</v>
      </c>
      <c r="L56" s="17">
        <f t="shared" si="8"/>
        <v>348.0233781</v>
      </c>
      <c r="M56" s="17">
        <f t="shared" si="9"/>
        <v>43.5029222625</v>
      </c>
      <c r="N56" s="17">
        <v>374.221</v>
      </c>
      <c r="O56" s="17">
        <v>333.1</v>
      </c>
      <c r="P56" s="87"/>
      <c r="Q56" s="36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</row>
    <row r="57" spans="1:104" ht="20.100000000000001" customHeight="1">
      <c r="A57" s="15">
        <v>33</v>
      </c>
      <c r="B57" s="25" t="s">
        <v>54</v>
      </c>
      <c r="C57" s="17">
        <v>368.67948000000007</v>
      </c>
      <c r="D57" s="17">
        <v>29.557490000000001</v>
      </c>
      <c r="E57" s="17">
        <v>49.619288000000005</v>
      </c>
      <c r="F57" s="17">
        <v>37.114102000000003</v>
      </c>
      <c r="G57" s="17">
        <v>32.241925000000002</v>
      </c>
      <c r="H57" s="17">
        <v>34.376191999999996</v>
      </c>
      <c r="I57" s="17">
        <v>30.455257</v>
      </c>
      <c r="J57" s="17">
        <v>53.686923</v>
      </c>
      <c r="K57" s="17">
        <v>45.886856999999999</v>
      </c>
      <c r="L57" s="17">
        <f t="shared" si="8"/>
        <v>312.93803400000002</v>
      </c>
      <c r="M57" s="17">
        <f t="shared" si="9"/>
        <v>39.117254250000002</v>
      </c>
      <c r="N57" s="17">
        <v>334.46</v>
      </c>
      <c r="O57" s="17">
        <v>320.07</v>
      </c>
      <c r="P57" s="87"/>
      <c r="Q57" s="36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</row>
    <row r="58" spans="1:104" ht="20.100000000000001" customHeight="1">
      <c r="A58" s="15">
        <v>34</v>
      </c>
      <c r="B58" s="25" t="s">
        <v>55</v>
      </c>
      <c r="C58" s="17">
        <v>4.6834199999999999</v>
      </c>
      <c r="D58" s="17">
        <v>0.51094799999999996</v>
      </c>
      <c r="E58" s="17">
        <v>0.46515599999999996</v>
      </c>
      <c r="F58" s="17">
        <v>0.51602400000000004</v>
      </c>
      <c r="G58" s="17">
        <v>0.521424</v>
      </c>
      <c r="H58" s="17">
        <v>0.52444800000000003</v>
      </c>
      <c r="I58" s="17">
        <v>0.525204</v>
      </c>
      <c r="J58" s="17">
        <v>0.41796</v>
      </c>
      <c r="K58" s="17">
        <v>0.18727199999999999</v>
      </c>
      <c r="L58" s="17">
        <f t="shared" si="8"/>
        <v>3.6684359999999998</v>
      </c>
      <c r="M58" s="17">
        <f t="shared" si="9"/>
        <v>0.45855449999999998</v>
      </c>
      <c r="N58" s="17">
        <v>4.9000000000000004</v>
      </c>
      <c r="O58" s="17">
        <v>5.0999999999999996</v>
      </c>
      <c r="P58" s="87"/>
      <c r="Q58" s="36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</row>
    <row r="59" spans="1:104" ht="20.100000000000001" customHeight="1">
      <c r="A59" s="15">
        <v>35</v>
      </c>
      <c r="B59" s="25" t="s">
        <v>57</v>
      </c>
      <c r="C59" s="17">
        <v>2.0618000000000003</v>
      </c>
      <c r="D59" s="17">
        <v>6.0499999999999998E-2</v>
      </c>
      <c r="E59" s="17">
        <v>4.2299999999999997E-2</v>
      </c>
      <c r="F59" s="17">
        <v>7.5200000000000003E-2</v>
      </c>
      <c r="G59" s="17">
        <v>0.2291</v>
      </c>
      <c r="H59" s="17">
        <v>0.23499999999999999</v>
      </c>
      <c r="I59" s="17">
        <v>0.33939999999999998</v>
      </c>
      <c r="J59" s="17">
        <v>0.22620000000000001</v>
      </c>
      <c r="K59" s="17">
        <v>0.4123</v>
      </c>
      <c r="L59" s="17">
        <f t="shared" si="8"/>
        <v>1.62</v>
      </c>
      <c r="M59" s="17">
        <f t="shared" si="9"/>
        <v>0.20250000000000001</v>
      </c>
      <c r="N59" s="17">
        <v>1.9</v>
      </c>
      <c r="O59" s="17">
        <v>1.96</v>
      </c>
      <c r="P59" s="87"/>
      <c r="Q59" s="36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</row>
    <row r="60" spans="1:104" ht="20.100000000000001" customHeight="1">
      <c r="A60" s="15">
        <v>36</v>
      </c>
      <c r="B60" s="25" t="s">
        <v>58</v>
      </c>
      <c r="C60" s="17">
        <v>32.155489800000005</v>
      </c>
      <c r="D60" s="17">
        <v>3.5187508999999997</v>
      </c>
      <c r="E60" s="17">
        <v>4.2900695999999998</v>
      </c>
      <c r="F60" s="17">
        <v>4.6139879000000006</v>
      </c>
      <c r="G60" s="17">
        <v>4.0128472000000004</v>
      </c>
      <c r="H60" s="17">
        <v>3.5989840999999996</v>
      </c>
      <c r="I60" s="17">
        <v>4.7223045999999993</v>
      </c>
      <c r="J60" s="17">
        <v>5.8142648999999995</v>
      </c>
      <c r="K60" s="17">
        <v>4.0914833999999995</v>
      </c>
      <c r="L60" s="17">
        <f t="shared" si="8"/>
        <v>34.6626926</v>
      </c>
      <c r="M60" s="17">
        <f t="shared" si="9"/>
        <v>4.332836575</v>
      </c>
      <c r="N60" s="17">
        <v>50</v>
      </c>
      <c r="O60" s="17">
        <v>45</v>
      </c>
      <c r="P60" s="87"/>
      <c r="Q60" s="36"/>
      <c r="R60" s="3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</row>
    <row r="61" spans="1:104" ht="20.100000000000001" customHeight="1">
      <c r="A61" s="15"/>
      <c r="B61" s="33" t="s">
        <v>63</v>
      </c>
      <c r="C61" s="21">
        <f t="shared" ref="C61:M61" si="10">SUM(C53:C60)</f>
        <v>1219.188807</v>
      </c>
      <c r="D61" s="21">
        <f t="shared" si="10"/>
        <v>114.77844500000002</v>
      </c>
      <c r="E61" s="21">
        <f t="shared" si="10"/>
        <v>145.78517600000004</v>
      </c>
      <c r="F61" s="21">
        <f t="shared" si="10"/>
        <v>127.417593</v>
      </c>
      <c r="G61" s="21">
        <f t="shared" si="10"/>
        <v>121.51500200000001</v>
      </c>
      <c r="H61" s="21">
        <f t="shared" si="10"/>
        <v>118.84689999999999</v>
      </c>
      <c r="I61" s="21">
        <f t="shared" si="10"/>
        <v>127.580652</v>
      </c>
      <c r="J61" s="21">
        <f t="shared" si="10"/>
        <v>172.39664500000001</v>
      </c>
      <c r="K61" s="21">
        <f t="shared" si="10"/>
        <v>150.29790499999999</v>
      </c>
      <c r="L61" s="21">
        <f>SUM(D61:K61)</f>
        <v>1078.618318</v>
      </c>
      <c r="M61" s="21">
        <f t="shared" si="10"/>
        <v>134.82728974999998</v>
      </c>
      <c r="N61" s="21">
        <v>1300.0000000000002</v>
      </c>
      <c r="O61" s="21">
        <v>1250</v>
      </c>
      <c r="P61" s="87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</row>
    <row r="62" spans="1:104" ht="20.100000000000001" customHeight="1">
      <c r="A62" s="15"/>
      <c r="B62" s="90" t="s">
        <v>245</v>
      </c>
      <c r="C62" s="21">
        <f t="shared" ref="C62:M62" si="11">C61+C51+C34</f>
        <v>5377.7894370000004</v>
      </c>
      <c r="D62" s="21">
        <f t="shared" si="11"/>
        <v>488.12344900000005</v>
      </c>
      <c r="E62" s="21">
        <f t="shared" si="11"/>
        <v>531.4095440000001</v>
      </c>
      <c r="F62" s="21">
        <f t="shared" si="11"/>
        <v>507.25314900000001</v>
      </c>
      <c r="G62" s="21">
        <f t="shared" si="11"/>
        <v>477.51966599999997</v>
      </c>
      <c r="H62" s="21">
        <f t="shared" si="11"/>
        <v>470.81741699999986</v>
      </c>
      <c r="I62" s="21">
        <f t="shared" si="11"/>
        <v>487.74168800000001</v>
      </c>
      <c r="J62" s="21">
        <f t="shared" si="11"/>
        <v>525.97826399999997</v>
      </c>
      <c r="K62" s="21">
        <f t="shared" si="11"/>
        <v>486.8762890000001</v>
      </c>
      <c r="L62" s="21">
        <f t="shared" si="11"/>
        <v>3975.719466</v>
      </c>
      <c r="M62" s="21">
        <f t="shared" si="11"/>
        <v>496.76963473611113</v>
      </c>
      <c r="N62" s="21">
        <v>5570</v>
      </c>
      <c r="O62" s="21">
        <v>5920.0003200000001</v>
      </c>
      <c r="P62" s="87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</row>
    <row r="63" spans="1:104" ht="20.100000000000001" customHeight="1">
      <c r="A63" s="15"/>
      <c r="B63" s="90"/>
      <c r="C63" s="34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87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</row>
    <row r="64" spans="1:104" ht="20.100000000000001" customHeight="1">
      <c r="A64" s="39"/>
      <c r="B64" s="80" t="s">
        <v>246</v>
      </c>
      <c r="C64" s="91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87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</row>
    <row r="65" spans="1:104" ht="27.75" customHeight="1">
      <c r="A65" s="15"/>
      <c r="B65" s="292"/>
      <c r="C65" s="293" t="s">
        <v>247</v>
      </c>
      <c r="D65" s="293" t="s">
        <v>248</v>
      </c>
      <c r="E65" s="291" t="s">
        <v>230</v>
      </c>
      <c r="F65" s="291"/>
      <c r="G65" s="291"/>
      <c r="H65" s="291"/>
      <c r="I65" s="291"/>
      <c r="J65" s="291"/>
      <c r="K65" s="291"/>
      <c r="L65" s="291"/>
      <c r="M65" s="291"/>
      <c r="N65" s="291"/>
      <c r="O65" s="294" t="s">
        <v>231</v>
      </c>
      <c r="P65" s="87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</row>
    <row r="66" spans="1:104" ht="36" customHeight="1">
      <c r="A66" s="15"/>
      <c r="B66" s="292"/>
      <c r="C66" s="293"/>
      <c r="D66" s="293"/>
      <c r="E66" s="93" t="s">
        <v>232</v>
      </c>
      <c r="F66" s="93" t="s">
        <v>233</v>
      </c>
      <c r="G66" s="93" t="s">
        <v>234</v>
      </c>
      <c r="H66" s="93" t="s">
        <v>235</v>
      </c>
      <c r="I66" s="93" t="s">
        <v>236</v>
      </c>
      <c r="J66" s="93" t="s">
        <v>237</v>
      </c>
      <c r="K66" s="93" t="s">
        <v>238</v>
      </c>
      <c r="L66" s="93" t="s">
        <v>239</v>
      </c>
      <c r="M66" s="82" t="s">
        <v>241</v>
      </c>
      <c r="N66" s="82" t="s">
        <v>242</v>
      </c>
      <c r="O66" s="294"/>
      <c r="P66" s="87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</row>
    <row r="67" spans="1:104" ht="20.100000000000001" customHeight="1">
      <c r="A67" s="15"/>
      <c r="B67" s="84" t="s">
        <v>249</v>
      </c>
      <c r="C67" s="3">
        <v>1072.6500000000001</v>
      </c>
      <c r="D67" s="94">
        <v>1219.2719999999999</v>
      </c>
      <c r="E67" s="94">
        <v>1222.3330000000001</v>
      </c>
      <c r="F67" s="94">
        <v>1186.624</v>
      </c>
      <c r="G67" s="94">
        <v>1098.683</v>
      </c>
      <c r="H67" s="94">
        <v>1054.9749999999999</v>
      </c>
      <c r="I67" s="94">
        <v>1008.915</v>
      </c>
      <c r="J67" s="94">
        <v>1086.4290000000001</v>
      </c>
      <c r="K67" s="94">
        <v>1087.011</v>
      </c>
      <c r="L67" s="94">
        <v>1134.2249999999999</v>
      </c>
      <c r="M67" s="94">
        <f>AVERAGE(E67:L67)</f>
        <v>1109.899375</v>
      </c>
      <c r="N67" s="95">
        <v>1300</v>
      </c>
      <c r="O67" s="96">
        <v>1300</v>
      </c>
      <c r="P67" s="87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</row>
    <row r="68" spans="1:104" ht="20.100000000000001" customHeight="1">
      <c r="A68" s="15"/>
      <c r="B68" s="90"/>
      <c r="C68" s="34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87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</row>
    <row r="69" spans="1:104" ht="20.100000000000001" customHeight="1">
      <c r="P69" s="11"/>
    </row>
    <row r="70" spans="1:104" ht="20.100000000000001" customHeight="1">
      <c r="E70" s="98"/>
      <c r="F70" s="99"/>
      <c r="G70" s="99"/>
      <c r="H70" s="99"/>
      <c r="I70" s="99"/>
      <c r="J70" s="99"/>
      <c r="K70" s="99"/>
      <c r="L70" s="99"/>
      <c r="M70" s="100"/>
      <c r="P70" s="11"/>
    </row>
    <row r="71" spans="1:104" ht="20.100000000000001" customHeight="1">
      <c r="P71" s="11"/>
    </row>
    <row r="72" spans="1:104" ht="20.100000000000001" customHeight="1">
      <c r="C72" s="101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02"/>
    </row>
    <row r="73" spans="1:104" ht="20.100000000000001" customHeight="1">
      <c r="P73" s="11"/>
    </row>
    <row r="74" spans="1:104" ht="20.100000000000001" customHeight="1">
      <c r="P74" s="11"/>
    </row>
    <row r="75" spans="1:104" ht="20.100000000000001" customHeight="1">
      <c r="P75" s="11"/>
    </row>
    <row r="76" spans="1:104" ht="20.100000000000001" customHeight="1">
      <c r="P76" s="11"/>
    </row>
    <row r="77" spans="1:104" ht="20.100000000000001" customHeight="1">
      <c r="P77" s="11"/>
    </row>
    <row r="78" spans="1:104" ht="20.100000000000001" customHeight="1">
      <c r="P78" s="11"/>
    </row>
    <row r="79" spans="1:104" ht="20.100000000000001" customHeight="1">
      <c r="P79" s="11"/>
    </row>
    <row r="80" spans="1:104" ht="20.100000000000001" customHeight="1">
      <c r="D80" s="98"/>
      <c r="E80" s="98"/>
      <c r="F80" s="98"/>
      <c r="G80" s="98"/>
      <c r="H80" s="98"/>
      <c r="I80" s="98"/>
      <c r="J80" s="98"/>
      <c r="K80" s="98"/>
      <c r="P80" s="11"/>
    </row>
    <row r="81" spans="4:16" ht="20.100000000000001" customHeight="1">
      <c r="D81" s="98"/>
      <c r="E81" s="98"/>
      <c r="F81" s="98"/>
      <c r="G81" s="98"/>
      <c r="H81" s="98"/>
      <c r="I81" s="98"/>
      <c r="J81" s="98"/>
      <c r="K81" s="98"/>
      <c r="P81" s="11"/>
    </row>
    <row r="82" spans="4:16" ht="20.100000000000001" customHeight="1">
      <c r="P82" s="11"/>
    </row>
    <row r="83" spans="4:16" ht="20.100000000000001" customHeight="1">
      <c r="P83" s="11"/>
    </row>
    <row r="84" spans="4:16" ht="20.100000000000001" customHeight="1">
      <c r="P84" s="11"/>
    </row>
    <row r="85" spans="4:16" ht="20.100000000000001" customHeight="1">
      <c r="P85" s="11"/>
    </row>
    <row r="86" spans="4:16" ht="20.100000000000001" customHeight="1">
      <c r="P86" s="11"/>
    </row>
    <row r="87" spans="4:16" ht="20.100000000000001" customHeight="1">
      <c r="P87" s="11"/>
    </row>
    <row r="88" spans="4:16" ht="20.100000000000001" customHeight="1">
      <c r="P88" s="11"/>
    </row>
    <row r="89" spans="4:16" ht="20.100000000000001" customHeight="1">
      <c r="P89" s="11"/>
    </row>
    <row r="90" spans="4:16" ht="20.100000000000001" customHeight="1">
      <c r="P90" s="11"/>
    </row>
    <row r="91" spans="4:16" ht="20.100000000000001" customHeight="1">
      <c r="P91" s="11"/>
    </row>
    <row r="92" spans="4:16" ht="20.100000000000001" customHeight="1">
      <c r="P92" s="11"/>
    </row>
    <row r="93" spans="4:16" ht="20.100000000000001" customHeight="1">
      <c r="P93" s="11"/>
    </row>
    <row r="94" spans="4:16" ht="20.100000000000001" customHeight="1">
      <c r="P94" s="11"/>
    </row>
    <row r="95" spans="4:16" ht="20.100000000000001" customHeight="1">
      <c r="P95" s="11"/>
    </row>
    <row r="96" spans="4:16" ht="20.100000000000001" customHeight="1">
      <c r="P96" s="11"/>
    </row>
    <row r="97" spans="16:16" ht="20.100000000000001" customHeight="1">
      <c r="P97" s="11"/>
    </row>
    <row r="98" spans="16:16" ht="20.100000000000001" customHeight="1">
      <c r="P98" s="11"/>
    </row>
    <row r="99" spans="16:16" ht="20.100000000000001" customHeight="1">
      <c r="P99" s="11"/>
    </row>
    <row r="100" spans="16:16" ht="20.100000000000001" customHeight="1">
      <c r="P100" s="11"/>
    </row>
    <row r="101" spans="16:16" ht="20.100000000000001" customHeight="1">
      <c r="P101" s="11"/>
    </row>
    <row r="102" spans="16:16" ht="20.100000000000001" customHeight="1">
      <c r="P102" s="11"/>
    </row>
    <row r="103" spans="16:16" ht="20.100000000000001" customHeight="1">
      <c r="P103" s="11"/>
    </row>
    <row r="104" spans="16:16" ht="20.100000000000001" customHeight="1">
      <c r="P104" s="11"/>
    </row>
    <row r="105" spans="16:16" ht="20.100000000000001" customHeight="1">
      <c r="P105" s="11"/>
    </row>
    <row r="106" spans="16:16" ht="20.100000000000001" customHeight="1">
      <c r="P106" s="11"/>
    </row>
    <row r="107" spans="16:16" ht="20.100000000000001" customHeight="1">
      <c r="P107" s="11"/>
    </row>
    <row r="108" spans="16:16" ht="20.100000000000001" customHeight="1">
      <c r="P108" s="11"/>
    </row>
    <row r="109" spans="16:16" ht="20.100000000000001" customHeight="1">
      <c r="P109" s="11"/>
    </row>
    <row r="110" spans="16:16" ht="20.100000000000001" customHeight="1">
      <c r="P110" s="11"/>
    </row>
    <row r="111" spans="16:16" ht="20.100000000000001" customHeight="1">
      <c r="P111" s="11"/>
    </row>
    <row r="112" spans="16:16" ht="20.100000000000001" customHeight="1">
      <c r="P112" s="11"/>
    </row>
    <row r="113" spans="16:16" ht="20.100000000000001" customHeight="1">
      <c r="P113" s="11"/>
    </row>
    <row r="114" spans="16:16" ht="20.100000000000001" customHeight="1">
      <c r="P114" s="11"/>
    </row>
    <row r="115" spans="16:16" ht="20.100000000000001" customHeight="1">
      <c r="P115" s="11"/>
    </row>
    <row r="116" spans="16:16" ht="20.100000000000001" customHeight="1">
      <c r="P116" s="11"/>
    </row>
    <row r="117" spans="16:16" ht="20.100000000000001" customHeight="1">
      <c r="P117" s="11"/>
    </row>
    <row r="118" spans="16:16" ht="20.100000000000001" customHeight="1">
      <c r="P118" s="11"/>
    </row>
    <row r="119" spans="16:16" ht="20.100000000000001" customHeight="1">
      <c r="P119" s="11"/>
    </row>
    <row r="120" spans="16:16" ht="20.100000000000001" customHeight="1">
      <c r="P120" s="11"/>
    </row>
    <row r="121" spans="16:16" ht="20.100000000000001" customHeight="1">
      <c r="P121" s="11"/>
    </row>
    <row r="122" spans="16:16" ht="20.100000000000001" customHeight="1">
      <c r="P122" s="11"/>
    </row>
    <row r="123" spans="16:16" ht="20.100000000000001" customHeight="1">
      <c r="P123" s="11"/>
    </row>
    <row r="124" spans="16:16" ht="20.100000000000001" customHeight="1">
      <c r="P124" s="11"/>
    </row>
    <row r="125" spans="16:16" ht="20.100000000000001" customHeight="1">
      <c r="P125" s="11"/>
    </row>
    <row r="126" spans="16:16" ht="20.100000000000001" customHeight="1">
      <c r="P126" s="11"/>
    </row>
    <row r="127" spans="16:16" ht="20.100000000000001" customHeight="1">
      <c r="P127" s="11"/>
    </row>
    <row r="128" spans="16:16" ht="20.100000000000001" customHeight="1">
      <c r="P128" s="11"/>
    </row>
    <row r="129" spans="16:16" ht="20.100000000000001" customHeight="1">
      <c r="P129" s="11"/>
    </row>
    <row r="130" spans="16:16" ht="20.100000000000001" customHeight="1">
      <c r="P130" s="11"/>
    </row>
    <row r="131" spans="16:16" ht="20.100000000000001" customHeight="1">
      <c r="P131" s="11"/>
    </row>
    <row r="132" spans="16:16" ht="20.100000000000001" customHeight="1">
      <c r="P132" s="11"/>
    </row>
    <row r="133" spans="16:16" ht="20.100000000000001" customHeight="1">
      <c r="P133" s="11"/>
    </row>
    <row r="134" spans="16:16" ht="20.100000000000001" customHeight="1">
      <c r="P134" s="11"/>
    </row>
    <row r="135" spans="16:16" ht="20.100000000000001" customHeight="1">
      <c r="P135" s="11"/>
    </row>
    <row r="136" spans="16:16" ht="20.100000000000001" customHeight="1">
      <c r="P136" s="11"/>
    </row>
    <row r="137" spans="16:16" ht="20.100000000000001" customHeight="1">
      <c r="P137" s="11"/>
    </row>
    <row r="138" spans="16:16" ht="20.100000000000001" customHeight="1">
      <c r="P138" s="11"/>
    </row>
    <row r="139" spans="16:16" ht="20.100000000000001" customHeight="1">
      <c r="P139" s="11"/>
    </row>
    <row r="140" spans="16:16" ht="20.100000000000001" customHeight="1">
      <c r="P140" s="11"/>
    </row>
    <row r="141" spans="16:16" ht="20.100000000000001" customHeight="1">
      <c r="P141" s="11"/>
    </row>
    <row r="142" spans="16:16" ht="20.100000000000001" customHeight="1">
      <c r="P142" s="11"/>
    </row>
    <row r="143" spans="16:16" ht="20.100000000000001" customHeight="1">
      <c r="P143" s="11"/>
    </row>
    <row r="144" spans="16:16" ht="20.100000000000001" customHeight="1">
      <c r="P144" s="11"/>
    </row>
    <row r="145" spans="16:16" ht="20.100000000000001" customHeight="1">
      <c r="P145" s="11"/>
    </row>
    <row r="146" spans="16:16" ht="20.100000000000001" customHeight="1">
      <c r="P146" s="11"/>
    </row>
    <row r="147" spans="16:16" ht="20.100000000000001" customHeight="1">
      <c r="P147" s="11"/>
    </row>
    <row r="148" spans="16:16" ht="20.100000000000001" customHeight="1">
      <c r="P148" s="11"/>
    </row>
    <row r="149" spans="16:16" ht="20.100000000000001" customHeight="1">
      <c r="P149" s="11"/>
    </row>
    <row r="150" spans="16:16" ht="20.100000000000001" customHeight="1">
      <c r="P150" s="11"/>
    </row>
    <row r="151" spans="16:16" ht="20.100000000000001" customHeight="1">
      <c r="P151" s="11"/>
    </row>
    <row r="152" spans="16:16" ht="20.100000000000001" customHeight="1">
      <c r="P152" s="11"/>
    </row>
    <row r="153" spans="16:16" ht="20.100000000000001" customHeight="1">
      <c r="P153" s="11"/>
    </row>
    <row r="154" spans="16:16" ht="20.100000000000001" customHeight="1">
      <c r="P154" s="11"/>
    </row>
    <row r="155" spans="16:16" ht="20.100000000000001" customHeight="1">
      <c r="P155" s="11"/>
    </row>
    <row r="156" spans="16:16" ht="20.100000000000001" customHeight="1">
      <c r="P156" s="11"/>
    </row>
    <row r="157" spans="16:16" ht="20.100000000000001" customHeight="1">
      <c r="P157" s="11"/>
    </row>
    <row r="158" spans="16:16" ht="20.100000000000001" customHeight="1">
      <c r="P158" s="11"/>
    </row>
    <row r="159" spans="16:16" ht="20.100000000000001" customHeight="1">
      <c r="P159" s="11"/>
    </row>
    <row r="160" spans="16:16" ht="20.100000000000001" customHeight="1">
      <c r="P160" s="11"/>
    </row>
    <row r="161" spans="16:16" ht="20.100000000000001" customHeight="1">
      <c r="P161" s="11"/>
    </row>
    <row r="162" spans="16:16" ht="20.100000000000001" customHeight="1">
      <c r="P162" s="11"/>
    </row>
    <row r="163" spans="16:16" ht="20.100000000000001" customHeight="1">
      <c r="P163" s="11"/>
    </row>
    <row r="164" spans="16:16" ht="20.100000000000001" customHeight="1">
      <c r="P164" s="11"/>
    </row>
    <row r="165" spans="16:16" ht="20.100000000000001" customHeight="1">
      <c r="P165" s="11"/>
    </row>
    <row r="166" spans="16:16" ht="20.100000000000001" customHeight="1">
      <c r="P166" s="11"/>
    </row>
    <row r="167" spans="16:16" ht="20.100000000000001" customHeight="1">
      <c r="P167" s="11"/>
    </row>
    <row r="168" spans="16:16" ht="20.100000000000001" customHeight="1">
      <c r="P168" s="11"/>
    </row>
    <row r="169" spans="16:16" ht="20.100000000000001" customHeight="1">
      <c r="P169" s="11"/>
    </row>
    <row r="170" spans="16:16" ht="20.100000000000001" customHeight="1">
      <c r="P170" s="11"/>
    </row>
    <row r="171" spans="16:16" ht="20.100000000000001" customHeight="1">
      <c r="P171" s="11"/>
    </row>
    <row r="172" spans="16:16" ht="20.100000000000001" customHeight="1">
      <c r="P172" s="11"/>
    </row>
    <row r="173" spans="16:16" ht="20.100000000000001" customHeight="1">
      <c r="P173" s="11"/>
    </row>
    <row r="174" spans="16:16" ht="20.100000000000001" customHeight="1">
      <c r="P174" s="11"/>
    </row>
    <row r="175" spans="16:16" ht="20.100000000000001" customHeight="1">
      <c r="P175" s="11"/>
    </row>
    <row r="176" spans="16:16" ht="20.100000000000001" customHeight="1">
      <c r="P176" s="11"/>
    </row>
    <row r="177" spans="16:16">
      <c r="P177" s="11"/>
    </row>
    <row r="178" spans="16:16">
      <c r="P178" s="11"/>
    </row>
    <row r="179" spans="16:16">
      <c r="P179" s="11"/>
    </row>
    <row r="180" spans="16:16">
      <c r="P180" s="11"/>
    </row>
    <row r="181" spans="16:16">
      <c r="P181" s="11"/>
    </row>
    <row r="182" spans="16:16">
      <c r="P182" s="11"/>
    </row>
    <row r="183" spans="16:16">
      <c r="P183" s="11"/>
    </row>
    <row r="184" spans="16:16">
      <c r="P184" s="11"/>
    </row>
    <row r="185" spans="16:16">
      <c r="P185" s="11"/>
    </row>
    <row r="186" spans="16:16">
      <c r="P186" s="11"/>
    </row>
    <row r="187" spans="16:16">
      <c r="P187" s="11"/>
    </row>
    <row r="188" spans="16:16">
      <c r="P188" s="11"/>
    </row>
    <row r="189" spans="16:16">
      <c r="P189" s="11"/>
    </row>
    <row r="190" spans="16:16">
      <c r="P190" s="11"/>
    </row>
    <row r="191" spans="16:16">
      <c r="P191" s="11"/>
    </row>
    <row r="192" spans="16:16">
      <c r="P192" s="11"/>
    </row>
    <row r="193" spans="16:16">
      <c r="P193" s="11"/>
    </row>
    <row r="194" spans="16:16">
      <c r="P194" s="11"/>
    </row>
    <row r="195" spans="16:16">
      <c r="P195" s="11"/>
    </row>
    <row r="196" spans="16:16">
      <c r="P196" s="11"/>
    </row>
    <row r="197" spans="16:16">
      <c r="P197" s="11"/>
    </row>
    <row r="198" spans="16:16">
      <c r="P198" s="11"/>
    </row>
    <row r="199" spans="16:16">
      <c r="P199" s="11"/>
    </row>
    <row r="200" spans="16:16">
      <c r="P200" s="11"/>
    </row>
    <row r="201" spans="16:16">
      <c r="P201" s="11"/>
    </row>
    <row r="202" spans="16:16">
      <c r="P202" s="11"/>
    </row>
    <row r="203" spans="16:16">
      <c r="P203" s="11"/>
    </row>
    <row r="204" spans="16:16">
      <c r="P204" s="11"/>
    </row>
    <row r="205" spans="16:16">
      <c r="P205" s="11"/>
    </row>
    <row r="206" spans="16:16">
      <c r="P206" s="11"/>
    </row>
    <row r="207" spans="16:16">
      <c r="P207" s="11"/>
    </row>
    <row r="208" spans="16:16">
      <c r="P208" s="11"/>
    </row>
    <row r="209" spans="16:16">
      <c r="P209" s="11"/>
    </row>
    <row r="210" spans="16:16">
      <c r="P210" s="11"/>
    </row>
    <row r="211" spans="16:16">
      <c r="P211" s="11"/>
    </row>
    <row r="212" spans="16:16">
      <c r="P212" s="11"/>
    </row>
    <row r="213" spans="16:16">
      <c r="P213" s="11"/>
    </row>
    <row r="214" spans="16:16">
      <c r="P214" s="11"/>
    </row>
    <row r="215" spans="16:16">
      <c r="P215" s="11"/>
    </row>
    <row r="216" spans="16:16">
      <c r="P216" s="11"/>
    </row>
    <row r="217" spans="16:16">
      <c r="P217" s="11"/>
    </row>
    <row r="218" spans="16:16">
      <c r="P218" s="11"/>
    </row>
    <row r="219" spans="16:16">
      <c r="P219" s="11"/>
    </row>
    <row r="220" spans="16:16">
      <c r="P220" s="11"/>
    </row>
    <row r="221" spans="16:16">
      <c r="P221" s="11"/>
    </row>
    <row r="222" spans="16:16">
      <c r="P222" s="11"/>
    </row>
    <row r="223" spans="16:16">
      <c r="P223" s="11"/>
    </row>
    <row r="224" spans="16:16">
      <c r="P224" s="11"/>
    </row>
    <row r="225" spans="16:16">
      <c r="P225" s="11"/>
    </row>
    <row r="226" spans="16:16">
      <c r="P226" s="11"/>
    </row>
    <row r="227" spans="16:16">
      <c r="P227" s="11"/>
    </row>
    <row r="228" spans="16:16">
      <c r="P228" s="11"/>
    </row>
    <row r="229" spans="16:16">
      <c r="P229" s="11"/>
    </row>
    <row r="230" spans="16:16">
      <c r="P230" s="11"/>
    </row>
    <row r="231" spans="16:16">
      <c r="P231" s="11"/>
    </row>
    <row r="232" spans="16:16">
      <c r="P232" s="11"/>
    </row>
    <row r="233" spans="16:16">
      <c r="P233" s="11"/>
    </row>
    <row r="234" spans="16:16">
      <c r="P234" s="11"/>
    </row>
    <row r="235" spans="16:16">
      <c r="P235" s="11"/>
    </row>
    <row r="236" spans="16:16">
      <c r="P236" s="11"/>
    </row>
    <row r="237" spans="16:16">
      <c r="P237" s="11"/>
    </row>
    <row r="238" spans="16:16">
      <c r="P238" s="11"/>
    </row>
    <row r="239" spans="16:16">
      <c r="P239" s="11"/>
    </row>
    <row r="240" spans="16:16">
      <c r="P240" s="11"/>
    </row>
    <row r="241" spans="16:16">
      <c r="P241" s="11"/>
    </row>
    <row r="242" spans="16:16">
      <c r="P242" s="11"/>
    </row>
    <row r="243" spans="16:16">
      <c r="P243" s="11"/>
    </row>
    <row r="244" spans="16:16">
      <c r="P244" s="11"/>
    </row>
    <row r="245" spans="16:16">
      <c r="P245" s="11"/>
    </row>
    <row r="246" spans="16:16">
      <c r="P246" s="11"/>
    </row>
    <row r="247" spans="16:16">
      <c r="P247" s="11"/>
    </row>
    <row r="248" spans="16:16">
      <c r="P248" s="11"/>
    </row>
    <row r="249" spans="16:16">
      <c r="P249" s="11"/>
    </row>
    <row r="250" spans="16:16">
      <c r="P250" s="11"/>
    </row>
    <row r="251" spans="16:16">
      <c r="P251" s="11"/>
    </row>
    <row r="252" spans="16:16">
      <c r="P252" s="11"/>
    </row>
    <row r="253" spans="16:16">
      <c r="P253" s="11"/>
    </row>
    <row r="254" spans="16:16">
      <c r="P254" s="11"/>
    </row>
    <row r="255" spans="16:16">
      <c r="P255" s="11"/>
    </row>
    <row r="256" spans="16:16">
      <c r="P256" s="11"/>
    </row>
    <row r="257" spans="16:16">
      <c r="P257" s="11"/>
    </row>
    <row r="258" spans="16:16">
      <c r="P258" s="11"/>
    </row>
    <row r="259" spans="16:16">
      <c r="P259" s="11"/>
    </row>
    <row r="260" spans="16:16">
      <c r="P260" s="11"/>
    </row>
    <row r="261" spans="16:16">
      <c r="P261" s="11"/>
    </row>
    <row r="262" spans="16:16">
      <c r="P262" s="11"/>
    </row>
    <row r="263" spans="16:16">
      <c r="P263" s="11"/>
    </row>
    <row r="264" spans="16:16">
      <c r="P264" s="11"/>
    </row>
    <row r="265" spans="16:16">
      <c r="P265" s="11"/>
    </row>
    <row r="266" spans="16:16">
      <c r="P266" s="11"/>
    </row>
    <row r="267" spans="16:16">
      <c r="P267" s="11"/>
    </row>
    <row r="268" spans="16:16">
      <c r="P268" s="11"/>
    </row>
    <row r="269" spans="16:16">
      <c r="P269" s="11"/>
    </row>
    <row r="270" spans="16:16">
      <c r="P270" s="11"/>
    </row>
    <row r="271" spans="16:16">
      <c r="P271" s="11"/>
    </row>
    <row r="272" spans="16:16">
      <c r="P272" s="11"/>
    </row>
    <row r="273" spans="16:16">
      <c r="P273" s="11"/>
    </row>
    <row r="274" spans="16:16">
      <c r="P274" s="11"/>
    </row>
    <row r="275" spans="16:16">
      <c r="P275" s="11"/>
    </row>
    <row r="276" spans="16:16">
      <c r="P276" s="11"/>
    </row>
    <row r="277" spans="16:16">
      <c r="P277" s="11"/>
    </row>
    <row r="278" spans="16:16">
      <c r="P278" s="11"/>
    </row>
    <row r="279" spans="16:16">
      <c r="P279" s="11"/>
    </row>
    <row r="280" spans="16:16">
      <c r="P280" s="11"/>
    </row>
    <row r="281" spans="16:16">
      <c r="P281" s="11"/>
    </row>
    <row r="282" spans="16:16">
      <c r="P282" s="11"/>
    </row>
    <row r="283" spans="16:16">
      <c r="P283" s="11"/>
    </row>
    <row r="284" spans="16:16">
      <c r="P284" s="11"/>
    </row>
    <row r="285" spans="16:16">
      <c r="P285" s="11"/>
    </row>
    <row r="286" spans="16:16">
      <c r="P286" s="11"/>
    </row>
    <row r="287" spans="16:16">
      <c r="P287" s="11"/>
    </row>
    <row r="288" spans="16:16">
      <c r="P288" s="11"/>
    </row>
    <row r="289" spans="16:16">
      <c r="P289" s="11"/>
    </row>
    <row r="290" spans="16:16">
      <c r="P290" s="11"/>
    </row>
    <row r="291" spans="16:16">
      <c r="P291" s="11"/>
    </row>
    <row r="292" spans="16:16">
      <c r="P292" s="11"/>
    </row>
    <row r="293" spans="16:16">
      <c r="P293" s="11"/>
    </row>
    <row r="294" spans="16:16">
      <c r="P294" s="11"/>
    </row>
    <row r="295" spans="16:16">
      <c r="P295" s="11"/>
    </row>
    <row r="296" spans="16:16">
      <c r="P296" s="11"/>
    </row>
    <row r="297" spans="16:16">
      <c r="P297" s="11"/>
    </row>
    <row r="298" spans="16:16">
      <c r="P298" s="11"/>
    </row>
    <row r="299" spans="16:16">
      <c r="P299" s="11"/>
    </row>
    <row r="300" spans="16:16">
      <c r="P300" s="11"/>
    </row>
    <row r="301" spans="16:16">
      <c r="P301" s="11"/>
    </row>
    <row r="302" spans="16:16">
      <c r="P302" s="11"/>
    </row>
    <row r="303" spans="16:16">
      <c r="P303" s="11"/>
    </row>
    <row r="304" spans="16:16">
      <c r="P304" s="11"/>
    </row>
    <row r="305" spans="16:16">
      <c r="P305" s="11"/>
    </row>
    <row r="306" spans="16:16">
      <c r="P306" s="11"/>
    </row>
    <row r="307" spans="16:16">
      <c r="P307" s="11"/>
    </row>
    <row r="308" spans="16:16">
      <c r="P308" s="11"/>
    </row>
    <row r="309" spans="16:16">
      <c r="P309" s="11"/>
    </row>
    <row r="310" spans="16:16">
      <c r="P310" s="11"/>
    </row>
    <row r="311" spans="16:16">
      <c r="P311" s="11"/>
    </row>
    <row r="312" spans="16:16">
      <c r="P312" s="11"/>
    </row>
    <row r="313" spans="16:16">
      <c r="P313" s="11"/>
    </row>
    <row r="314" spans="16:16">
      <c r="P314" s="11"/>
    </row>
    <row r="315" spans="16:16">
      <c r="P315" s="11"/>
    </row>
    <row r="316" spans="16:16">
      <c r="P316" s="11"/>
    </row>
    <row r="317" spans="16:16">
      <c r="P317" s="11"/>
    </row>
    <row r="318" spans="16:16">
      <c r="P318" s="11"/>
    </row>
    <row r="319" spans="16:16">
      <c r="P319" s="11"/>
    </row>
    <row r="320" spans="16:16">
      <c r="P320" s="11"/>
    </row>
    <row r="321" spans="16:16">
      <c r="P321" s="11"/>
    </row>
    <row r="322" spans="16:16">
      <c r="P322" s="11"/>
    </row>
    <row r="323" spans="16:16">
      <c r="P323" s="11"/>
    </row>
    <row r="324" spans="16:16">
      <c r="P324" s="11"/>
    </row>
    <row r="325" spans="16:16">
      <c r="P325" s="11"/>
    </row>
    <row r="326" spans="16:16">
      <c r="P326" s="11"/>
    </row>
    <row r="327" spans="16:16">
      <c r="P327" s="11"/>
    </row>
    <row r="328" spans="16:16">
      <c r="P328" s="11"/>
    </row>
    <row r="329" spans="16:16">
      <c r="P329" s="11"/>
    </row>
    <row r="330" spans="16:16">
      <c r="P330" s="11"/>
    </row>
    <row r="331" spans="16:16">
      <c r="P331" s="11"/>
    </row>
    <row r="332" spans="16:16">
      <c r="P332" s="11"/>
    </row>
    <row r="333" spans="16:16">
      <c r="P333" s="11"/>
    </row>
    <row r="334" spans="16:16">
      <c r="P334" s="11"/>
    </row>
    <row r="335" spans="16:16">
      <c r="P335" s="11"/>
    </row>
    <row r="336" spans="16:16">
      <c r="P336" s="11"/>
    </row>
    <row r="337" spans="16:16">
      <c r="P337" s="11"/>
    </row>
    <row r="338" spans="16:16">
      <c r="P338" s="11"/>
    </row>
    <row r="339" spans="16:16">
      <c r="P339" s="11"/>
    </row>
    <row r="340" spans="16:16">
      <c r="P340" s="11"/>
    </row>
    <row r="341" spans="16:16">
      <c r="P341" s="11"/>
    </row>
    <row r="342" spans="16:16">
      <c r="P342" s="11"/>
    </row>
    <row r="343" spans="16:16">
      <c r="P343" s="11"/>
    </row>
    <row r="344" spans="16:16">
      <c r="P344" s="11"/>
    </row>
    <row r="345" spans="16:16">
      <c r="P345" s="11"/>
    </row>
    <row r="346" spans="16:16">
      <c r="P346" s="11"/>
    </row>
    <row r="347" spans="16:16">
      <c r="P347" s="11"/>
    </row>
    <row r="348" spans="16:16">
      <c r="P348" s="11"/>
    </row>
    <row r="349" spans="16:16">
      <c r="P349" s="11"/>
    </row>
    <row r="350" spans="16:16">
      <c r="P350" s="11"/>
    </row>
    <row r="351" spans="16:16">
      <c r="P351" s="11"/>
    </row>
    <row r="352" spans="16:16">
      <c r="P352" s="11"/>
    </row>
    <row r="353" spans="16:16">
      <c r="P353" s="11"/>
    </row>
    <row r="354" spans="16:16">
      <c r="P354" s="11"/>
    </row>
    <row r="355" spans="16:16">
      <c r="P355" s="11"/>
    </row>
    <row r="356" spans="16:16">
      <c r="P356" s="11"/>
    </row>
    <row r="357" spans="16:16">
      <c r="P357" s="11"/>
    </row>
    <row r="358" spans="16:16">
      <c r="P358" s="11"/>
    </row>
    <row r="359" spans="16:16">
      <c r="P359" s="11"/>
    </row>
    <row r="360" spans="16:16">
      <c r="P360" s="11"/>
    </row>
    <row r="361" spans="16:16">
      <c r="P361" s="11"/>
    </row>
    <row r="362" spans="16:16">
      <c r="P362" s="11"/>
    </row>
    <row r="363" spans="16:16">
      <c r="P363" s="11"/>
    </row>
    <row r="364" spans="16:16">
      <c r="P364" s="11"/>
    </row>
    <row r="365" spans="16:16">
      <c r="P365" s="11"/>
    </row>
    <row r="366" spans="16:16">
      <c r="P366" s="11"/>
    </row>
    <row r="367" spans="16:16">
      <c r="P367" s="11"/>
    </row>
    <row r="368" spans="16:16">
      <c r="P368" s="11"/>
    </row>
    <row r="369" spans="16:16">
      <c r="P369" s="11"/>
    </row>
    <row r="370" spans="16:16">
      <c r="P370" s="11"/>
    </row>
    <row r="371" spans="16:16">
      <c r="P371" s="11"/>
    </row>
    <row r="372" spans="16:16">
      <c r="P372" s="11"/>
    </row>
    <row r="373" spans="16:16">
      <c r="P373" s="11"/>
    </row>
    <row r="374" spans="16:16">
      <c r="P374" s="11"/>
    </row>
    <row r="375" spans="16:16">
      <c r="P375" s="11"/>
    </row>
    <row r="376" spans="16:16">
      <c r="P376" s="11"/>
    </row>
    <row r="377" spans="16:16">
      <c r="P377" s="11"/>
    </row>
    <row r="378" spans="16:16">
      <c r="P378" s="11"/>
    </row>
    <row r="379" spans="16:16">
      <c r="P379" s="11"/>
    </row>
    <row r="380" spans="16:16">
      <c r="P380" s="11"/>
    </row>
    <row r="381" spans="16:16">
      <c r="P381" s="11"/>
    </row>
    <row r="382" spans="16:16">
      <c r="P382" s="11"/>
    </row>
    <row r="383" spans="16:16">
      <c r="P383" s="11"/>
    </row>
    <row r="384" spans="16:16">
      <c r="P384" s="11"/>
    </row>
    <row r="385" spans="16:16">
      <c r="P385" s="11"/>
    </row>
    <row r="386" spans="16:16">
      <c r="P386" s="11"/>
    </row>
    <row r="387" spans="16:16">
      <c r="P387" s="11"/>
    </row>
    <row r="388" spans="16:16">
      <c r="P388" s="11"/>
    </row>
    <row r="389" spans="16:16">
      <c r="P389" s="11"/>
    </row>
    <row r="390" spans="16:16">
      <c r="P390" s="11"/>
    </row>
    <row r="391" spans="16:16">
      <c r="P391" s="11"/>
    </row>
    <row r="392" spans="16:16">
      <c r="P392" s="11"/>
    </row>
    <row r="393" spans="16:16">
      <c r="P393" s="11"/>
    </row>
    <row r="394" spans="16:16">
      <c r="P394" s="11"/>
    </row>
    <row r="395" spans="16:16">
      <c r="P395" s="11"/>
    </row>
    <row r="396" spans="16:16">
      <c r="P396" s="11"/>
    </row>
    <row r="397" spans="16:16">
      <c r="P397" s="11"/>
    </row>
    <row r="398" spans="16:16">
      <c r="P398" s="11"/>
    </row>
    <row r="399" spans="16:16">
      <c r="P399" s="11"/>
    </row>
    <row r="400" spans="16:16">
      <c r="P400" s="11"/>
    </row>
    <row r="401" spans="16:16">
      <c r="P401" s="11"/>
    </row>
    <row r="402" spans="16:16">
      <c r="P402" s="11"/>
    </row>
    <row r="403" spans="16:16">
      <c r="P403" s="11"/>
    </row>
    <row r="404" spans="16:16">
      <c r="P404" s="11"/>
    </row>
    <row r="405" spans="16:16">
      <c r="P405" s="11"/>
    </row>
    <row r="406" spans="16:16">
      <c r="P406" s="11"/>
    </row>
    <row r="407" spans="16:16">
      <c r="P407" s="11"/>
    </row>
    <row r="408" spans="16:16">
      <c r="P408" s="11"/>
    </row>
    <row r="409" spans="16:16">
      <c r="P409" s="11"/>
    </row>
    <row r="410" spans="16:16">
      <c r="P410" s="11"/>
    </row>
    <row r="411" spans="16:16">
      <c r="P411" s="11"/>
    </row>
    <row r="412" spans="16:16">
      <c r="P412" s="11"/>
    </row>
    <row r="413" spans="16:16">
      <c r="P413" s="11"/>
    </row>
    <row r="414" spans="16:16">
      <c r="P414" s="11"/>
    </row>
    <row r="415" spans="16:16">
      <c r="P415" s="11"/>
    </row>
    <row r="416" spans="16:16">
      <c r="P416" s="11"/>
    </row>
    <row r="417" spans="16:16">
      <c r="P417" s="11"/>
    </row>
    <row r="418" spans="16:16">
      <c r="P418" s="11"/>
    </row>
    <row r="419" spans="16:16">
      <c r="P419" s="11"/>
    </row>
    <row r="420" spans="16:16">
      <c r="P420" s="11"/>
    </row>
    <row r="421" spans="16:16">
      <c r="P421" s="11"/>
    </row>
    <row r="422" spans="16:16">
      <c r="P422" s="11"/>
    </row>
    <row r="423" spans="16:16">
      <c r="P423" s="11"/>
    </row>
    <row r="424" spans="16:16">
      <c r="P424" s="11"/>
    </row>
    <row r="425" spans="16:16">
      <c r="P425" s="11"/>
    </row>
    <row r="426" spans="16:16">
      <c r="P426" s="11"/>
    </row>
    <row r="427" spans="16:16">
      <c r="P427" s="11"/>
    </row>
    <row r="428" spans="16:16">
      <c r="P428" s="11"/>
    </row>
    <row r="429" spans="16:16">
      <c r="P429" s="11"/>
    </row>
    <row r="430" spans="16:16">
      <c r="P430" s="11"/>
    </row>
    <row r="431" spans="16:16">
      <c r="P431" s="11"/>
    </row>
    <row r="432" spans="16:16">
      <c r="P432" s="11"/>
    </row>
    <row r="433" spans="16:16">
      <c r="P433" s="11"/>
    </row>
    <row r="434" spans="16:16">
      <c r="P434" s="11"/>
    </row>
    <row r="435" spans="16:16">
      <c r="P435" s="11"/>
    </row>
    <row r="436" spans="16:16">
      <c r="P436" s="11"/>
    </row>
    <row r="437" spans="16:16">
      <c r="P437" s="11"/>
    </row>
    <row r="438" spans="16:16">
      <c r="P438" s="11"/>
    </row>
    <row r="439" spans="16:16">
      <c r="P439" s="11"/>
    </row>
    <row r="440" spans="16:16">
      <c r="P440" s="11"/>
    </row>
    <row r="441" spans="16:16">
      <c r="P441" s="11"/>
    </row>
    <row r="442" spans="16:16">
      <c r="P442" s="11"/>
    </row>
    <row r="443" spans="16:16">
      <c r="P443" s="11"/>
    </row>
    <row r="444" spans="16:16">
      <c r="P444" s="11"/>
    </row>
    <row r="445" spans="16:16">
      <c r="P445" s="11"/>
    </row>
    <row r="446" spans="16:16">
      <c r="P446" s="11"/>
    </row>
    <row r="447" spans="16:16">
      <c r="P447" s="11"/>
    </row>
    <row r="448" spans="16:16">
      <c r="P448" s="11"/>
    </row>
    <row r="449" spans="16:16">
      <c r="P449" s="11"/>
    </row>
    <row r="450" spans="16:16">
      <c r="P450" s="11"/>
    </row>
    <row r="451" spans="16:16">
      <c r="P451" s="11"/>
    </row>
    <row r="452" spans="16:16">
      <c r="P452" s="11"/>
    </row>
    <row r="453" spans="16:16">
      <c r="P453" s="11"/>
    </row>
    <row r="454" spans="16:16">
      <c r="P454" s="11"/>
    </row>
    <row r="455" spans="16:16">
      <c r="P455" s="11"/>
    </row>
    <row r="456" spans="16:16">
      <c r="P456" s="11"/>
    </row>
    <row r="457" spans="16:16">
      <c r="P457" s="11"/>
    </row>
    <row r="458" spans="16:16">
      <c r="P458" s="11"/>
    </row>
    <row r="459" spans="16:16">
      <c r="P459" s="11"/>
    </row>
    <row r="460" spans="16:16">
      <c r="P460" s="11"/>
    </row>
    <row r="461" spans="16:16">
      <c r="P461" s="11"/>
    </row>
  </sheetData>
  <mergeCells count="8">
    <mergeCell ref="C3:C4"/>
    <mergeCell ref="D3:N3"/>
    <mergeCell ref="O3:O4"/>
    <mergeCell ref="B65:B66"/>
    <mergeCell ref="C65:C66"/>
    <mergeCell ref="D65:D66"/>
    <mergeCell ref="E65:N65"/>
    <mergeCell ref="O65:O66"/>
  </mergeCells>
  <printOptions horizontalCentered="1" verticalCentered="1" gridLines="1"/>
  <pageMargins left="0.11811023622047245" right="0" top="0.23622047244094491" bottom="0" header="0" footer="0"/>
  <pageSetup paperSize="9" scale="80" fitToWidth="3" fitToHeight="3" orientation="landscape" r:id="rId1"/>
  <headerFooter alignWithMargins="0">
    <oddFooter xml:space="preserve">&amp;R
</oddFooter>
  </headerFooter>
  <rowBreaks count="2" manualBreakCount="2">
    <brk id="34" max="12" man="1"/>
    <brk id="5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U554"/>
  <sheetViews>
    <sheetView view="pageBreakPreview" zoomScale="78" zoomScaleNormal="75" zoomScaleSheetLayoutView="78" workbookViewId="0">
      <pane xSplit="2" ySplit="8" topLeftCell="C9" activePane="bottomRight" state="frozen"/>
      <selection activeCell="H66" sqref="H66"/>
      <selection pane="topRight" activeCell="H66" sqref="H66"/>
      <selection pane="bottomLeft" activeCell="H66" sqref="H66"/>
      <selection pane="bottomRight" activeCell="A5" sqref="A5"/>
    </sheetView>
  </sheetViews>
  <sheetFormatPr defaultColWidth="14.7109375" defaultRowHeight="25.5"/>
  <cols>
    <col min="1" max="1" width="6.42578125" style="4" customWidth="1"/>
    <col min="2" max="2" width="33.42578125" style="4" customWidth="1"/>
    <col min="3" max="3" width="10.85546875" style="4" customWidth="1"/>
    <col min="4" max="4" width="9.7109375" style="4" customWidth="1"/>
    <col min="5" max="5" width="10.85546875" style="4" customWidth="1"/>
    <col min="6" max="6" width="10.28515625" style="4" customWidth="1"/>
    <col min="7" max="7" width="10.85546875" style="4" customWidth="1"/>
    <col min="8" max="8" width="11.28515625" style="4" customWidth="1"/>
    <col min="9" max="9" width="12.140625" style="4" customWidth="1"/>
    <col min="10" max="10" width="11.85546875" style="4" customWidth="1"/>
    <col min="11" max="11" width="14.7109375" style="5" customWidth="1"/>
    <col min="12" max="16384" width="14.7109375" style="4"/>
  </cols>
  <sheetData>
    <row r="1" spans="1:99">
      <c r="A1" s="1"/>
      <c r="B1" s="6" t="s">
        <v>2</v>
      </c>
      <c r="C1" s="1"/>
      <c r="D1" s="1"/>
      <c r="E1" s="1"/>
      <c r="F1" s="1"/>
      <c r="G1" s="1"/>
      <c r="H1" s="2" t="s">
        <v>0</v>
      </c>
      <c r="I1" s="3" t="s">
        <v>1</v>
      </c>
    </row>
    <row r="2" spans="1:99">
      <c r="A2" s="1"/>
      <c r="B2" s="7" t="s">
        <v>3</v>
      </c>
      <c r="C2" s="1"/>
      <c r="D2" s="1"/>
      <c r="E2" s="1"/>
      <c r="F2" s="8"/>
      <c r="G2" s="8"/>
      <c r="H2" s="1"/>
      <c r="I2" s="3" t="s">
        <v>516</v>
      </c>
      <c r="J2" s="1"/>
    </row>
    <row r="3" spans="1:99">
      <c r="A3" s="1"/>
      <c r="B3" s="3" t="s">
        <v>4</v>
      </c>
      <c r="E3" s="1"/>
      <c r="F3" s="1"/>
      <c r="G3" s="1"/>
      <c r="H3" s="9"/>
      <c r="I3" s="1"/>
      <c r="J3" s="1"/>
    </row>
    <row r="4" spans="1:99">
      <c r="A4" s="1"/>
      <c r="B4" s="1"/>
      <c r="C4" s="298" t="s">
        <v>71</v>
      </c>
      <c r="D4" s="298"/>
      <c r="E4" s="298"/>
      <c r="F4" s="298"/>
      <c r="G4" s="298"/>
      <c r="H4" s="298"/>
      <c r="I4" s="1"/>
      <c r="J4" s="1"/>
    </row>
    <row r="5" spans="1:99" ht="20.25" customHeight="1">
      <c r="A5" s="295" t="s">
        <v>5</v>
      </c>
      <c r="B5" s="295" t="s">
        <v>6</v>
      </c>
      <c r="C5" s="295" t="s">
        <v>7</v>
      </c>
      <c r="D5" s="295" t="s">
        <v>8</v>
      </c>
      <c r="E5" s="295" t="s">
        <v>9</v>
      </c>
      <c r="F5" s="295" t="s">
        <v>10</v>
      </c>
      <c r="G5" s="295" t="s">
        <v>11</v>
      </c>
      <c r="H5" s="295" t="s">
        <v>12</v>
      </c>
      <c r="I5" s="295" t="s">
        <v>13</v>
      </c>
      <c r="J5" s="295" t="s">
        <v>14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</row>
    <row r="6" spans="1:99" ht="28.5" customHeight="1">
      <c r="A6" s="296"/>
      <c r="B6" s="296"/>
      <c r="C6" s="296"/>
      <c r="D6" s="296"/>
      <c r="E6" s="296"/>
      <c r="F6" s="296"/>
      <c r="G6" s="296"/>
      <c r="H6" s="296"/>
      <c r="I6" s="296"/>
      <c r="J6" s="296" t="s">
        <v>15</v>
      </c>
      <c r="K6" s="11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</row>
    <row r="7" spans="1:99">
      <c r="A7" s="297"/>
      <c r="B7" s="297"/>
      <c r="C7" s="297"/>
      <c r="D7" s="297"/>
      <c r="E7" s="297"/>
      <c r="F7" s="297"/>
      <c r="G7" s="297"/>
      <c r="H7" s="297"/>
      <c r="I7" s="297"/>
      <c r="J7" s="297"/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</row>
    <row r="8" spans="1:99">
      <c r="A8" s="12"/>
      <c r="B8" s="13" t="s">
        <v>16</v>
      </c>
      <c r="C8" s="14"/>
      <c r="D8" s="14"/>
      <c r="E8" s="12"/>
      <c r="F8" s="12"/>
      <c r="G8" s="12"/>
      <c r="H8" s="13"/>
      <c r="I8" s="12"/>
      <c r="J8" s="12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</row>
    <row r="9" spans="1:99" ht="20.100000000000001" customHeight="1">
      <c r="A9" s="15">
        <v>1</v>
      </c>
      <c r="B9" s="16" t="s">
        <v>17</v>
      </c>
      <c r="C9" s="15"/>
      <c r="D9" s="15"/>
      <c r="E9" s="15"/>
      <c r="F9" s="15"/>
      <c r="G9" s="15"/>
      <c r="H9" s="15"/>
      <c r="I9" s="15" t="s">
        <v>18</v>
      </c>
      <c r="J9" s="15" t="s">
        <v>19</v>
      </c>
      <c r="K9" s="11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</row>
    <row r="10" spans="1:99" ht="20.100000000000001" customHeight="1">
      <c r="A10" s="15" t="s">
        <v>20</v>
      </c>
      <c r="B10" s="16" t="s">
        <v>21</v>
      </c>
      <c r="C10" s="17">
        <v>6.5448720000000016</v>
      </c>
      <c r="D10" s="17">
        <v>9.0953379999999999</v>
      </c>
      <c r="E10" s="17">
        <v>4.5177809999999994</v>
      </c>
      <c r="F10" s="17">
        <v>9.8752219999999991</v>
      </c>
      <c r="G10" s="17">
        <v>9.7211100000000012</v>
      </c>
      <c r="H10" s="17">
        <f>SUM(C10:G10)</f>
        <v>39.754323000000007</v>
      </c>
      <c r="I10" s="18">
        <v>1488.5338154999999</v>
      </c>
      <c r="J10" s="18"/>
      <c r="K10" s="19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</row>
    <row r="11" spans="1:99" ht="20.100000000000001" customHeight="1">
      <c r="A11" s="15" t="s">
        <v>22</v>
      </c>
      <c r="B11" s="16" t="s">
        <v>23</v>
      </c>
      <c r="C11" s="17"/>
      <c r="D11" s="17"/>
      <c r="E11" s="17"/>
      <c r="F11" s="17"/>
      <c r="G11" s="17"/>
      <c r="H11" s="17"/>
      <c r="I11" s="18"/>
      <c r="J11" s="18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</row>
    <row r="12" spans="1:99" ht="20.100000000000001" customHeight="1">
      <c r="A12" s="15"/>
      <c r="B12" s="16" t="s">
        <v>24</v>
      </c>
      <c r="C12" s="17"/>
      <c r="D12" s="17"/>
      <c r="E12" s="17"/>
      <c r="F12" s="17"/>
      <c r="G12" s="17"/>
      <c r="H12" s="17"/>
      <c r="I12" s="18"/>
      <c r="J12" s="18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</row>
    <row r="13" spans="1:99" ht="20.100000000000001" customHeight="1">
      <c r="A13" s="15"/>
      <c r="B13" s="16" t="s">
        <v>25</v>
      </c>
      <c r="C13" s="17"/>
      <c r="D13" s="17"/>
      <c r="E13" s="17"/>
      <c r="F13" s="17"/>
      <c r="G13" s="17"/>
      <c r="H13" s="17"/>
      <c r="I13" s="18"/>
      <c r="J13" s="18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</row>
    <row r="14" spans="1:99" ht="20.100000000000001" customHeight="1">
      <c r="A14" s="15"/>
      <c r="B14" s="16" t="s">
        <v>26</v>
      </c>
      <c r="C14" s="17"/>
      <c r="D14" s="17"/>
      <c r="E14" s="17"/>
      <c r="F14" s="17"/>
      <c r="G14" s="17"/>
      <c r="H14" s="17"/>
      <c r="I14" s="18"/>
      <c r="J14" s="18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</row>
    <row r="15" spans="1:99" ht="20.100000000000001" customHeight="1">
      <c r="A15" s="15"/>
      <c r="B15" s="16" t="s">
        <v>27</v>
      </c>
      <c r="C15" s="17"/>
      <c r="D15" s="17"/>
      <c r="E15" s="17"/>
      <c r="F15" s="17"/>
      <c r="G15" s="17"/>
      <c r="H15" s="17"/>
      <c r="I15" s="20"/>
      <c r="J15" s="18"/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</row>
    <row r="16" spans="1:99" ht="20.100000000000001" customHeight="1">
      <c r="A16" s="15"/>
      <c r="B16" s="16"/>
      <c r="C16" s="17">
        <v>302.39917099999991</v>
      </c>
      <c r="D16" s="17">
        <v>202.02369299999998</v>
      </c>
      <c r="E16" s="17">
        <v>243.27580200000006</v>
      </c>
      <c r="F16" s="17">
        <v>219.4178839999999</v>
      </c>
      <c r="G16" s="17">
        <v>155.80220599999998</v>
      </c>
      <c r="H16" s="21">
        <f>SUM(C16:G16)</f>
        <v>1122.918756</v>
      </c>
      <c r="I16" s="18">
        <v>42327.960727899997</v>
      </c>
      <c r="J16" s="22">
        <f>I16/H16*10</f>
        <v>376.94588768539546</v>
      </c>
      <c r="K16" s="23"/>
      <c r="L16" s="24"/>
      <c r="M16" s="36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</row>
    <row r="17" spans="1:99" ht="20.100000000000001" customHeight="1">
      <c r="A17" s="15"/>
      <c r="B17" s="25" t="s">
        <v>28</v>
      </c>
      <c r="C17" s="21">
        <f t="shared" ref="C17:I17" si="0">C16+C10</f>
        <v>308.94404299999991</v>
      </c>
      <c r="D17" s="21">
        <f t="shared" si="0"/>
        <v>211.11903099999998</v>
      </c>
      <c r="E17" s="21">
        <f t="shared" si="0"/>
        <v>247.79358300000007</v>
      </c>
      <c r="F17" s="21">
        <f t="shared" si="0"/>
        <v>229.29310599999991</v>
      </c>
      <c r="G17" s="21">
        <f t="shared" si="0"/>
        <v>165.52331599999999</v>
      </c>
      <c r="H17" s="21">
        <f>H16+H10</f>
        <v>1162.6730790000001</v>
      </c>
      <c r="I17" s="26">
        <f t="shared" si="0"/>
        <v>43816.494543399996</v>
      </c>
      <c r="J17" s="27">
        <f>I17/H17*10</f>
        <v>376.85997323586429</v>
      </c>
      <c r="K17" s="28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</row>
    <row r="18" spans="1:99" ht="20.100000000000001" customHeight="1">
      <c r="A18" s="15"/>
      <c r="B18" s="16"/>
      <c r="C18" s="17"/>
      <c r="D18" s="17"/>
      <c r="E18" s="17"/>
      <c r="F18" s="17"/>
      <c r="G18" s="17"/>
      <c r="H18" s="17"/>
      <c r="I18" s="18"/>
      <c r="J18" s="22"/>
      <c r="K18" s="28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</row>
    <row r="19" spans="1:99" ht="20.100000000000001" customHeight="1">
      <c r="A19" s="15">
        <v>2</v>
      </c>
      <c r="B19" s="16" t="s">
        <v>29</v>
      </c>
      <c r="C19" s="17"/>
      <c r="D19" s="17"/>
      <c r="E19" s="17"/>
      <c r="F19" s="17"/>
      <c r="G19" s="17"/>
      <c r="H19" s="17"/>
      <c r="I19" s="18"/>
      <c r="J19" s="22"/>
      <c r="K19" s="28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</row>
    <row r="20" spans="1:99" ht="20.100000000000001" customHeight="1">
      <c r="A20" s="15"/>
      <c r="B20" s="16" t="s">
        <v>30</v>
      </c>
      <c r="C20" s="17"/>
      <c r="D20" s="17"/>
      <c r="E20" s="17"/>
      <c r="F20" s="17"/>
      <c r="G20" s="17"/>
      <c r="H20" s="17"/>
      <c r="I20" s="18"/>
      <c r="J20" s="22"/>
      <c r="K20" s="28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</row>
    <row r="21" spans="1:99" ht="20.100000000000001" customHeight="1">
      <c r="A21" s="15"/>
      <c r="B21" s="16" t="s">
        <v>31</v>
      </c>
      <c r="C21" s="17"/>
      <c r="D21" s="17"/>
      <c r="E21" s="17"/>
      <c r="F21" s="17"/>
      <c r="G21" s="17"/>
      <c r="H21" s="17"/>
      <c r="I21" s="18"/>
      <c r="J21" s="22"/>
      <c r="K21" s="28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</row>
    <row r="22" spans="1:99" ht="20.100000000000001" customHeight="1">
      <c r="A22" s="15"/>
      <c r="B22" s="16" t="s">
        <v>32</v>
      </c>
      <c r="C22" s="17"/>
      <c r="D22" s="17"/>
      <c r="E22" s="17"/>
      <c r="F22" s="17"/>
      <c r="G22" s="17"/>
      <c r="H22" s="17"/>
      <c r="I22" s="18"/>
      <c r="J22" s="22"/>
      <c r="K22" s="28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</row>
    <row r="23" spans="1:99" ht="20.100000000000001" customHeight="1">
      <c r="A23" s="15"/>
      <c r="B23" s="16" t="s">
        <v>33</v>
      </c>
      <c r="C23" s="17"/>
      <c r="D23" s="17"/>
      <c r="E23" s="17"/>
      <c r="F23" s="17"/>
      <c r="G23" s="17"/>
      <c r="H23" s="17"/>
      <c r="I23" s="18"/>
      <c r="J23" s="22"/>
      <c r="K23" s="28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2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</row>
    <row r="24" spans="1:99" ht="20.100000000000001" customHeight="1">
      <c r="A24" s="15"/>
      <c r="B24" s="25" t="s">
        <v>34</v>
      </c>
      <c r="C24" s="21">
        <v>79.737486999999987</v>
      </c>
      <c r="D24" s="21">
        <v>35.410506999999988</v>
      </c>
      <c r="E24" s="21">
        <v>64.323294000000004</v>
      </c>
      <c r="F24" s="21">
        <v>38.043283000000017</v>
      </c>
      <c r="G24" s="21">
        <v>30.447956999999992</v>
      </c>
      <c r="H24" s="21">
        <f t="shared" ref="H24:H31" si="1">SUM(C24:G24)</f>
        <v>247.96252799999999</v>
      </c>
      <c r="I24" s="26">
        <v>15656.989868299999</v>
      </c>
      <c r="J24" s="27">
        <f t="shared" ref="J24:J31" si="2">I24/H24*10</f>
        <v>631.42564300280083</v>
      </c>
      <c r="K24" s="28"/>
      <c r="L24" s="10"/>
      <c r="M24" s="10"/>
      <c r="N24" s="36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</row>
    <row r="25" spans="1:99" ht="20.100000000000001" customHeight="1">
      <c r="A25" s="15">
        <v>3</v>
      </c>
      <c r="B25" s="16" t="s">
        <v>35</v>
      </c>
      <c r="C25" s="17">
        <v>20.029526000000004</v>
      </c>
      <c r="D25" s="17">
        <v>74.742439999999988</v>
      </c>
      <c r="E25" s="17">
        <v>19.029005000000002</v>
      </c>
      <c r="F25" s="17">
        <v>55.879086000000001</v>
      </c>
      <c r="G25" s="17">
        <v>26.676504999999995</v>
      </c>
      <c r="H25" s="17">
        <f t="shared" si="1"/>
        <v>196.35656199999997</v>
      </c>
      <c r="I25" s="18">
        <v>3058.0280808000002</v>
      </c>
      <c r="J25" s="22">
        <f t="shared" si="2"/>
        <v>155.73852229089246</v>
      </c>
      <c r="K25" s="28"/>
      <c r="L25" s="30"/>
      <c r="M25" s="30"/>
      <c r="N25" s="31"/>
      <c r="O25" s="31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</row>
    <row r="26" spans="1:99" ht="20.100000000000001" customHeight="1">
      <c r="A26" s="15">
        <v>4</v>
      </c>
      <c r="B26" s="16" t="s">
        <v>36</v>
      </c>
      <c r="C26" s="17">
        <v>0.68539500000000009</v>
      </c>
      <c r="D26" s="17">
        <v>0.335289</v>
      </c>
      <c r="E26" s="17">
        <v>0.22825100000000004</v>
      </c>
      <c r="F26" s="17">
        <v>0.30778100000000003</v>
      </c>
      <c r="G26" s="17">
        <v>0.44758300000000006</v>
      </c>
      <c r="H26" s="17">
        <f t="shared" si="1"/>
        <v>2.0042990000000005</v>
      </c>
      <c r="I26" s="18">
        <v>87.259599100000017</v>
      </c>
      <c r="J26" s="22">
        <f t="shared" si="2"/>
        <v>435.36218448445061</v>
      </c>
      <c r="K26" s="32"/>
      <c r="L26" s="30"/>
      <c r="M26" s="30"/>
      <c r="N26" s="30"/>
      <c r="O26" s="30"/>
      <c r="P26" s="30"/>
      <c r="Q26" s="3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</row>
    <row r="27" spans="1:99" ht="20.100000000000001" customHeight="1">
      <c r="A27" s="15">
        <v>5</v>
      </c>
      <c r="B27" s="16" t="s">
        <v>37</v>
      </c>
      <c r="C27" s="17">
        <v>0.58342899999999998</v>
      </c>
      <c r="D27" s="17">
        <v>0.55659599999999987</v>
      </c>
      <c r="E27" s="17">
        <v>0.54316300000000006</v>
      </c>
      <c r="F27" s="17">
        <v>1.668849</v>
      </c>
      <c r="G27" s="17">
        <v>0.30990099999999998</v>
      </c>
      <c r="H27" s="17">
        <f t="shared" si="1"/>
        <v>3.6619380000000001</v>
      </c>
      <c r="I27" s="18">
        <v>53.187049300000005</v>
      </c>
      <c r="J27" s="22">
        <f t="shared" si="2"/>
        <v>145.24289952478716</v>
      </c>
      <c r="K27" s="28"/>
      <c r="L27" s="30"/>
      <c r="M27" s="30"/>
      <c r="N27" s="30"/>
      <c r="O27" s="30"/>
      <c r="P27" s="30"/>
      <c r="Q27" s="3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</row>
    <row r="28" spans="1:99" ht="20.100000000000001" customHeight="1">
      <c r="A28" s="15">
        <v>6</v>
      </c>
      <c r="B28" s="16" t="s">
        <v>38</v>
      </c>
      <c r="C28" s="17">
        <v>8.010978999999999</v>
      </c>
      <c r="D28" s="17">
        <v>0.82368000000000008</v>
      </c>
      <c r="E28" s="17">
        <v>5.3188899999999997</v>
      </c>
      <c r="F28" s="17">
        <v>4.7532290000000001</v>
      </c>
      <c r="G28" s="17">
        <v>2.7203709999999997</v>
      </c>
      <c r="H28" s="17">
        <f t="shared" si="1"/>
        <v>21.627148999999999</v>
      </c>
      <c r="I28" s="18">
        <v>1111.2818093000005</v>
      </c>
      <c r="J28" s="22">
        <f t="shared" si="2"/>
        <v>513.83647900146275</v>
      </c>
      <c r="K28" s="28"/>
      <c r="L28" s="30"/>
      <c r="M28" s="30"/>
      <c r="N28" s="30"/>
      <c r="O28" s="3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</row>
    <row r="29" spans="1:99" ht="20.100000000000001" customHeight="1">
      <c r="A29" s="15">
        <v>7</v>
      </c>
      <c r="B29" s="16" t="s">
        <v>39</v>
      </c>
      <c r="C29" s="17">
        <v>3.2496549999999997</v>
      </c>
      <c r="D29" s="17">
        <v>2.0704789999999997</v>
      </c>
      <c r="E29" s="17">
        <v>3.8441940000000003</v>
      </c>
      <c r="F29" s="17">
        <v>2.9123559999999995</v>
      </c>
      <c r="G29" s="17">
        <v>2.143081</v>
      </c>
      <c r="H29" s="17">
        <f t="shared" si="1"/>
        <v>14.219764999999999</v>
      </c>
      <c r="I29" s="18">
        <v>893.76389490000008</v>
      </c>
      <c r="J29" s="22">
        <f t="shared" si="2"/>
        <v>628.53633298440604</v>
      </c>
      <c r="K29" s="28"/>
      <c r="L29"/>
      <c r="M29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</row>
    <row r="30" spans="1:99" ht="20.100000000000001" customHeight="1">
      <c r="A30" s="15">
        <v>8</v>
      </c>
      <c r="B30" s="16" t="s">
        <v>40</v>
      </c>
      <c r="C30" s="17">
        <v>10.524058000000002</v>
      </c>
      <c r="D30" s="17">
        <v>4.8361459999999985</v>
      </c>
      <c r="E30" s="17">
        <v>11.843499000000001</v>
      </c>
      <c r="F30" s="17">
        <v>5.603332</v>
      </c>
      <c r="G30" s="17">
        <v>6.2919739999999997</v>
      </c>
      <c r="H30" s="17">
        <f t="shared" si="1"/>
        <v>39.099008999999995</v>
      </c>
      <c r="I30" s="18">
        <v>2973.4114293000007</v>
      </c>
      <c r="J30" s="22">
        <f t="shared" si="2"/>
        <v>760.48255578549345</v>
      </c>
      <c r="K30" s="28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</row>
    <row r="31" spans="1:99" ht="20.100000000000001" customHeight="1">
      <c r="A31" s="15">
        <v>9</v>
      </c>
      <c r="B31" s="16" t="s">
        <v>41</v>
      </c>
      <c r="C31" s="17">
        <v>10.985671</v>
      </c>
      <c r="D31" s="17">
        <v>2.3404259999999999</v>
      </c>
      <c r="E31" s="17">
        <v>6.5306409999999993</v>
      </c>
      <c r="F31" s="17">
        <v>3.9054250000000001</v>
      </c>
      <c r="G31" s="17">
        <v>4.438397000000001</v>
      </c>
      <c r="H31" s="17">
        <f t="shared" si="1"/>
        <v>28.200560000000003</v>
      </c>
      <c r="I31" s="18">
        <v>1732.0311904000005</v>
      </c>
      <c r="J31" s="22">
        <f t="shared" si="2"/>
        <v>614.18326104162486</v>
      </c>
      <c r="K31" s="2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</row>
    <row r="32" spans="1:99" ht="20.100000000000001" customHeight="1">
      <c r="A32" s="15">
        <v>10</v>
      </c>
      <c r="B32" s="16" t="s">
        <v>42</v>
      </c>
      <c r="C32" s="17">
        <v>5.7541580000000012</v>
      </c>
      <c r="D32" s="17">
        <v>4.3509539999999998</v>
      </c>
      <c r="E32" s="17">
        <v>4.2532689999999995</v>
      </c>
      <c r="F32" s="17">
        <v>5.7556049999999992</v>
      </c>
      <c r="G32" s="17">
        <v>3.4014360000000003</v>
      </c>
      <c r="H32" s="17">
        <f>SUM(C32:G32)</f>
        <v>23.515422000000001</v>
      </c>
      <c r="I32" s="18">
        <v>1408.0804401000003</v>
      </c>
      <c r="J32" s="22">
        <f>I32/H32*10</f>
        <v>598.7902067417715</v>
      </c>
      <c r="K32" s="28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</row>
    <row r="33" spans="1:99" ht="20.100000000000001" customHeight="1">
      <c r="A33" s="15">
        <v>11</v>
      </c>
      <c r="B33" s="16" t="s">
        <v>43</v>
      </c>
      <c r="C33" s="17">
        <v>1.7209720000000002</v>
      </c>
      <c r="D33" s="17"/>
      <c r="E33" s="17">
        <v>1.7219200000000001</v>
      </c>
      <c r="F33" s="17"/>
      <c r="G33" s="17"/>
      <c r="H33" s="17">
        <f>SUM(C33:G33)</f>
        <v>3.4428920000000005</v>
      </c>
      <c r="I33" s="18">
        <v>219.90182910000001</v>
      </c>
      <c r="J33" s="22">
        <f>I33/H33*10</f>
        <v>638.71253905147182</v>
      </c>
      <c r="K33" s="28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</row>
    <row r="34" spans="1:99" ht="20.100000000000001" customHeight="1">
      <c r="A34" s="15">
        <v>12</v>
      </c>
      <c r="B34" s="25" t="s">
        <v>44</v>
      </c>
      <c r="C34" s="17">
        <v>1.0292000000000001E-2</v>
      </c>
      <c r="D34" s="17"/>
      <c r="E34" s="17"/>
      <c r="F34" s="17"/>
      <c r="G34" s="17"/>
      <c r="H34" s="17">
        <f>SUM(C34:G34)</f>
        <v>1.0292000000000001E-2</v>
      </c>
      <c r="I34" s="18">
        <v>7.6343190000000014</v>
      </c>
      <c r="J34" s="22">
        <f>I34/H34*10</f>
        <v>7417.7215312864373</v>
      </c>
      <c r="K34" s="28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</row>
    <row r="35" spans="1:99" ht="20.100000000000001" customHeight="1">
      <c r="A35" s="15">
        <v>13</v>
      </c>
      <c r="B35" s="25" t="s">
        <v>45</v>
      </c>
      <c r="C35" s="17"/>
      <c r="D35" s="17"/>
      <c r="E35" s="17"/>
      <c r="F35" s="17"/>
      <c r="G35" s="17"/>
      <c r="H35" s="17">
        <f>SUM(C35:G35)</f>
        <v>0</v>
      </c>
      <c r="I35" s="18"/>
      <c r="J35" s="22"/>
      <c r="K35" s="28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</row>
    <row r="36" spans="1:99" ht="20.100000000000001" customHeight="1">
      <c r="A36" s="15"/>
      <c r="B36" s="33" t="s">
        <v>46</v>
      </c>
      <c r="C36" s="21">
        <f>SUM(C17:C35)</f>
        <v>450.23566500000004</v>
      </c>
      <c r="D36" s="21">
        <f t="shared" ref="D36:I36" si="3">SUM(D17:D35)</f>
        <v>336.58554799999996</v>
      </c>
      <c r="E36" s="21">
        <f t="shared" si="3"/>
        <v>365.42970900000006</v>
      </c>
      <c r="F36" s="21">
        <f t="shared" si="3"/>
        <v>348.12205199999994</v>
      </c>
      <c r="G36" s="21">
        <f t="shared" si="3"/>
        <v>242.400521</v>
      </c>
      <c r="H36" s="21">
        <f>SUM(H24:H35)+H17</f>
        <v>1742.7734950000004</v>
      </c>
      <c r="I36" s="26">
        <f t="shared" si="3"/>
        <v>71018.064053000009</v>
      </c>
      <c r="J36" s="27">
        <f>I36/H36*10</f>
        <v>407.50025322711252</v>
      </c>
      <c r="K36" s="28"/>
      <c r="L36" s="24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</row>
    <row r="37" spans="1:99" ht="20.100000000000001" customHeight="1">
      <c r="A37" s="25"/>
      <c r="B37" s="34" t="s">
        <v>47</v>
      </c>
      <c r="C37" s="17"/>
      <c r="D37" s="17"/>
      <c r="E37" s="17"/>
      <c r="F37" s="17"/>
      <c r="G37" s="17"/>
      <c r="H37" s="17"/>
      <c r="I37" s="18"/>
      <c r="J37" s="22"/>
      <c r="K37" s="28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</row>
    <row r="38" spans="1:99" ht="20.100000000000001" customHeight="1">
      <c r="A38" s="15">
        <v>14</v>
      </c>
      <c r="B38" s="25" t="s">
        <v>48</v>
      </c>
      <c r="C38" s="17">
        <v>2.8685830000000001</v>
      </c>
      <c r="D38" s="17">
        <v>1.8456E-2</v>
      </c>
      <c r="E38" s="17">
        <v>6.0043850000000001</v>
      </c>
      <c r="F38" s="17"/>
      <c r="G38" s="17"/>
      <c r="H38" s="17">
        <f t="shared" ref="H38:H52" si="4">SUM(C38:G38)</f>
        <v>8.8914240000000007</v>
      </c>
      <c r="I38" s="18">
        <v>412.01885570000007</v>
      </c>
      <c r="J38" s="22">
        <f>I38/H38*10</f>
        <v>463.38905410426952</v>
      </c>
      <c r="K38" s="28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</row>
    <row r="39" spans="1:99" ht="20.100000000000001" customHeight="1">
      <c r="A39" s="15">
        <v>15</v>
      </c>
      <c r="B39" s="25" t="s">
        <v>35</v>
      </c>
      <c r="C39" s="35">
        <v>2.364655</v>
      </c>
      <c r="D39" s="22">
        <v>4.2248000000000001E-2</v>
      </c>
      <c r="E39" s="22"/>
      <c r="F39" s="35">
        <v>1.79193</v>
      </c>
      <c r="G39" s="35">
        <v>0.97123599999999999</v>
      </c>
      <c r="H39" s="17">
        <f t="shared" si="4"/>
        <v>5.1700689999999998</v>
      </c>
      <c r="I39" s="18">
        <v>152.85702810000001</v>
      </c>
      <c r="J39" s="22"/>
      <c r="K39" s="28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</row>
    <row r="40" spans="1:99" ht="20.100000000000001" customHeight="1">
      <c r="A40" s="15">
        <v>16</v>
      </c>
      <c r="B40" s="25" t="s">
        <v>36</v>
      </c>
      <c r="C40" s="17">
        <v>1.6202960000000002</v>
      </c>
      <c r="D40" s="17"/>
      <c r="E40" s="17">
        <v>0.65856499999999984</v>
      </c>
      <c r="F40" s="17">
        <v>0.23981500000000003</v>
      </c>
      <c r="G40" s="17"/>
      <c r="H40" s="17">
        <f t="shared" si="4"/>
        <v>2.5186760000000001</v>
      </c>
      <c r="I40" s="18">
        <v>109.27232099999996</v>
      </c>
      <c r="J40" s="22">
        <f t="shared" ref="J40" si="5">I40/H40*10</f>
        <v>433.84826392914357</v>
      </c>
      <c r="K40" s="28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</row>
    <row r="41" spans="1:99" ht="20.100000000000001" customHeight="1">
      <c r="A41" s="15">
        <v>17</v>
      </c>
      <c r="B41" s="25" t="s">
        <v>37</v>
      </c>
      <c r="C41" s="17"/>
      <c r="D41" s="17"/>
      <c r="E41" s="17"/>
      <c r="F41" s="17">
        <v>0.92756800000000006</v>
      </c>
      <c r="G41" s="17"/>
      <c r="H41" s="17">
        <f t="shared" si="4"/>
        <v>0.92756800000000006</v>
      </c>
      <c r="I41" s="18">
        <v>15.994525999999999</v>
      </c>
      <c r="J41" s="22">
        <f>I41/H41*10</f>
        <v>172.43507753609435</v>
      </c>
      <c r="K41" s="28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</row>
    <row r="42" spans="1:99" ht="20.100000000000001" customHeight="1">
      <c r="A42" s="15">
        <v>18</v>
      </c>
      <c r="B42" s="25" t="s">
        <v>49</v>
      </c>
      <c r="C42" s="17">
        <v>1.6490839999999998</v>
      </c>
      <c r="D42" s="17">
        <v>0.23841000000000004</v>
      </c>
      <c r="E42" s="17">
        <f>10.660562-1.229922</f>
        <v>9.4306400000000004</v>
      </c>
      <c r="F42" s="17">
        <v>1.2973690000000002</v>
      </c>
      <c r="G42" s="17">
        <v>0.76437399999999989</v>
      </c>
      <c r="H42" s="17">
        <f t="shared" si="4"/>
        <v>13.379877</v>
      </c>
      <c r="I42" s="18">
        <v>964.33062060000032</v>
      </c>
      <c r="J42" s="22">
        <f>I42/H42*10</f>
        <v>720.73205202110626</v>
      </c>
      <c r="K42" s="28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</row>
    <row r="43" spans="1:99" ht="20.100000000000001" customHeight="1">
      <c r="A43" s="15">
        <v>19</v>
      </c>
      <c r="B43" s="25" t="s">
        <v>50</v>
      </c>
      <c r="C43" s="22"/>
      <c r="D43" s="22"/>
      <c r="E43" s="22"/>
      <c r="F43" s="22"/>
      <c r="G43" s="22"/>
      <c r="H43" s="17">
        <f t="shared" si="4"/>
        <v>0</v>
      </c>
      <c r="I43" s="22"/>
      <c r="J43" s="22"/>
      <c r="K43" s="28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</row>
    <row r="44" spans="1:99" ht="20.100000000000001" customHeight="1">
      <c r="A44" s="15">
        <v>20</v>
      </c>
      <c r="B44" s="25" t="s">
        <v>51</v>
      </c>
      <c r="C44" s="17">
        <v>49.510395000000003</v>
      </c>
      <c r="D44" s="17">
        <v>2.0073970000000001</v>
      </c>
      <c r="E44" s="17">
        <v>24.087631000000002</v>
      </c>
      <c r="F44" s="17">
        <v>3.1069540000000004</v>
      </c>
      <c r="G44" s="17">
        <v>0.71961000000000019</v>
      </c>
      <c r="H44" s="17">
        <f>SUM(C44:G44)</f>
        <v>79.431987000000007</v>
      </c>
      <c r="I44" s="18">
        <v>5096.2434825000018</v>
      </c>
      <c r="J44" s="22">
        <f>I44/H44*10</f>
        <v>641.5857987412553</v>
      </c>
      <c r="K44" s="28"/>
      <c r="L44" s="10"/>
      <c r="M44" s="10"/>
      <c r="N44" s="10"/>
      <c r="O44" s="36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</row>
    <row r="45" spans="1:99" ht="20.100000000000001" customHeight="1">
      <c r="A45" s="15">
        <v>21</v>
      </c>
      <c r="B45" s="25" t="s">
        <v>52</v>
      </c>
      <c r="C45" s="22"/>
      <c r="D45" s="22"/>
      <c r="E45" s="22"/>
      <c r="F45" s="22"/>
      <c r="G45" s="22"/>
      <c r="H45" s="17">
        <f t="shared" si="4"/>
        <v>0</v>
      </c>
      <c r="I45" s="22"/>
      <c r="J45" s="22"/>
      <c r="K45" s="28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</row>
    <row r="46" spans="1:99" ht="20.100000000000001" customHeight="1">
      <c r="A46" s="15">
        <v>22</v>
      </c>
      <c r="B46" s="25" t="s">
        <v>53</v>
      </c>
      <c r="C46" s="17">
        <v>3.9988650000000008</v>
      </c>
      <c r="D46" s="17">
        <v>8.1640000000000011E-3</v>
      </c>
      <c r="E46" s="17">
        <v>6.1800190000000015</v>
      </c>
      <c r="F46" s="17">
        <v>3.2289869999999996</v>
      </c>
      <c r="G46" s="17">
        <v>1.085002</v>
      </c>
      <c r="H46" s="17">
        <f t="shared" si="4"/>
        <v>14.501037000000002</v>
      </c>
      <c r="I46" s="18">
        <v>908.9900127999997</v>
      </c>
      <c r="J46" s="22">
        <f t="shared" ref="J46:J51" si="6">I46/H46*10</f>
        <v>626.84483378671439</v>
      </c>
      <c r="K46" s="28"/>
      <c r="L46" s="37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</row>
    <row r="47" spans="1:99" ht="20.100000000000001" customHeight="1">
      <c r="A47" s="15">
        <v>23</v>
      </c>
      <c r="B47" s="25" t="s">
        <v>45</v>
      </c>
      <c r="C47" s="17">
        <f>83.358396-2.1791318</f>
        <v>81.179264200000006</v>
      </c>
      <c r="D47" s="17">
        <f>36.681632-0.0281886</f>
        <v>36.6534434</v>
      </c>
      <c r="E47" s="17">
        <f>350.681098-1.4270762</f>
        <v>349.25402180000003</v>
      </c>
      <c r="F47" s="17">
        <v>18.000766000000002</v>
      </c>
      <c r="G47" s="17">
        <f>12.101793-0.00000043</f>
        <v>12.101792570000001</v>
      </c>
      <c r="H47" s="17">
        <f t="shared" si="4"/>
        <v>497.18928797000001</v>
      </c>
      <c r="I47" s="18">
        <v>30065.225867599998</v>
      </c>
      <c r="J47" s="22">
        <f t="shared" si="6"/>
        <v>604.70381392074773</v>
      </c>
      <c r="K47" s="28"/>
      <c r="L47" s="38"/>
      <c r="M47" s="10"/>
      <c r="N47" s="46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</row>
    <row r="48" spans="1:99" ht="20.100000000000001" customHeight="1">
      <c r="A48" s="15">
        <v>24</v>
      </c>
      <c r="B48" s="25" t="s">
        <v>54</v>
      </c>
      <c r="C48" s="17"/>
      <c r="D48" s="17"/>
      <c r="E48" s="17">
        <v>431.782175</v>
      </c>
      <c r="F48" s="22"/>
      <c r="G48" s="22"/>
      <c r="H48" s="17">
        <f t="shared" si="4"/>
        <v>431.782175</v>
      </c>
      <c r="I48" s="18">
        <v>23333.018973699996</v>
      </c>
      <c r="J48" s="22">
        <f t="shared" si="6"/>
        <v>540.38865716723944</v>
      </c>
      <c r="K48" s="28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</row>
    <row r="49" spans="1:99" ht="20.100000000000001" customHeight="1">
      <c r="A49" s="15">
        <v>25</v>
      </c>
      <c r="B49" s="25" t="s">
        <v>55</v>
      </c>
      <c r="C49" s="17"/>
      <c r="D49" s="17"/>
      <c r="E49" s="17">
        <v>79.4315</v>
      </c>
      <c r="F49" s="22"/>
      <c r="G49" s="22"/>
      <c r="H49" s="17">
        <f t="shared" si="4"/>
        <v>79.4315</v>
      </c>
      <c r="I49" s="18">
        <v>4548.5946102999997</v>
      </c>
      <c r="J49" s="22">
        <f t="shared" si="6"/>
        <v>572.64367540585283</v>
      </c>
      <c r="K49" s="28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</row>
    <row r="50" spans="1:99" ht="20.100000000000001" customHeight="1">
      <c r="A50" s="15">
        <v>26</v>
      </c>
      <c r="B50" s="25" t="s">
        <v>56</v>
      </c>
      <c r="C50" s="22"/>
      <c r="D50" s="22"/>
      <c r="E50" s="17">
        <v>16.239733000000001</v>
      </c>
      <c r="F50" s="22"/>
      <c r="G50" s="22"/>
      <c r="H50" s="17">
        <f t="shared" si="4"/>
        <v>16.239733000000001</v>
      </c>
      <c r="I50" s="18">
        <v>1046.0866636999999</v>
      </c>
      <c r="J50" s="22">
        <f t="shared" si="6"/>
        <v>644.15262473835003</v>
      </c>
      <c r="K50" s="28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</row>
    <row r="51" spans="1:99" ht="20.100000000000001" customHeight="1">
      <c r="A51" s="15">
        <v>27</v>
      </c>
      <c r="B51" s="25" t="s">
        <v>57</v>
      </c>
      <c r="C51" s="17"/>
      <c r="D51" s="17"/>
      <c r="E51" s="17"/>
      <c r="F51" s="22"/>
      <c r="G51" s="22"/>
      <c r="H51" s="17">
        <f t="shared" si="4"/>
        <v>0</v>
      </c>
      <c r="I51" s="18"/>
      <c r="J51" s="22" t="e">
        <f t="shared" si="6"/>
        <v>#DIV/0!</v>
      </c>
      <c r="K51" s="28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</row>
    <row r="52" spans="1:99" ht="20.100000000000001" customHeight="1">
      <c r="A52" s="15">
        <v>28</v>
      </c>
      <c r="B52" s="25" t="s">
        <v>58</v>
      </c>
      <c r="C52" s="17">
        <v>2.1791318</v>
      </c>
      <c r="D52" s="17">
        <v>2.8188599999999998E-2</v>
      </c>
      <c r="E52" s="17">
        <v>2.6569981999999999</v>
      </c>
      <c r="F52" s="17"/>
      <c r="G52" s="305">
        <v>4.3000000000000001E-7</v>
      </c>
      <c r="H52" s="17">
        <f t="shared" si="4"/>
        <v>4.8643190299999999</v>
      </c>
      <c r="I52" s="18">
        <f>+H52*44</f>
        <v>214.03003731999999</v>
      </c>
      <c r="J52" s="22">
        <f>I52/H52*10</f>
        <v>440</v>
      </c>
      <c r="K52" s="28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</row>
    <row r="53" spans="1:99" ht="20.100000000000001" customHeight="1">
      <c r="A53" s="15"/>
      <c r="B53" s="33" t="s">
        <v>59</v>
      </c>
      <c r="C53" s="21">
        <f t="shared" ref="C53:I53" si="7">SUM(C38:C52)</f>
        <v>145.37027399999999</v>
      </c>
      <c r="D53" s="21">
        <f t="shared" si="7"/>
        <v>38.996307000000002</v>
      </c>
      <c r="E53" s="21">
        <f t="shared" si="7"/>
        <v>925.72566800000004</v>
      </c>
      <c r="F53" s="21">
        <f t="shared" si="7"/>
        <v>28.593389000000002</v>
      </c>
      <c r="G53" s="21">
        <f t="shared" si="7"/>
        <v>15.642015000000001</v>
      </c>
      <c r="H53" s="21">
        <f t="shared" si="7"/>
        <v>1154.3276529999998</v>
      </c>
      <c r="I53" s="26">
        <f t="shared" si="7"/>
        <v>66866.662999319989</v>
      </c>
      <c r="J53" s="27">
        <f>I53/H53*10</f>
        <v>579.26935065221039</v>
      </c>
      <c r="K53" s="28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</row>
    <row r="54" spans="1:99" ht="20.100000000000001" customHeight="1">
      <c r="A54" s="25"/>
      <c r="B54" s="34" t="s">
        <v>60</v>
      </c>
      <c r="C54" s="21"/>
      <c r="D54" s="21"/>
      <c r="E54" s="21"/>
      <c r="F54" s="21"/>
      <c r="G54" s="21"/>
      <c r="H54" s="17"/>
      <c r="I54" s="18"/>
      <c r="J54" s="22"/>
      <c r="K54" s="28"/>
      <c r="L54" s="24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</row>
    <row r="55" spans="1:99" ht="20.100000000000001" customHeight="1">
      <c r="A55" s="15">
        <v>29</v>
      </c>
      <c r="B55" s="25" t="s">
        <v>61</v>
      </c>
      <c r="C55" s="17">
        <v>6.3399999999999998E-2</v>
      </c>
      <c r="D55" s="17"/>
      <c r="E55" s="17">
        <v>2.2040000000000002</v>
      </c>
      <c r="F55" s="17">
        <v>7.5880000000000003E-2</v>
      </c>
      <c r="G55" s="17"/>
      <c r="H55" s="17">
        <f t="shared" ref="H55:H62" si="8">SUM(C55:G55)</f>
        <v>2.3432800000000005</v>
      </c>
      <c r="I55" s="18">
        <v>205.20112110000002</v>
      </c>
      <c r="J55" s="22"/>
      <c r="K55" s="28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</row>
    <row r="56" spans="1:99" ht="20.100000000000001" customHeight="1">
      <c r="A56" s="15">
        <v>30</v>
      </c>
      <c r="B56" s="25" t="s">
        <v>45</v>
      </c>
      <c r="C56" s="17">
        <v>153.44729699999999</v>
      </c>
      <c r="D56" s="17">
        <v>6.3921600000000005</v>
      </c>
      <c r="E56" s="17">
        <f>16.903129-0.9934488</f>
        <v>15.9096802</v>
      </c>
      <c r="F56" s="17">
        <f>7.956289-0.7956289</f>
        <v>7.1606601000000003</v>
      </c>
      <c r="G56" s="17">
        <v>0.91556999999999999</v>
      </c>
      <c r="H56" s="17">
        <f t="shared" si="8"/>
        <v>183.82536729999998</v>
      </c>
      <c r="I56" s="18">
        <v>16332.236597099998</v>
      </c>
      <c r="J56" s="22">
        <f t="shared" ref="J56:J62" si="9">I56/H56*10</f>
        <v>888.46478791178242</v>
      </c>
      <c r="K56" s="28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</row>
    <row r="57" spans="1:99" ht="20.100000000000001" customHeight="1">
      <c r="A57" s="15">
        <v>31</v>
      </c>
      <c r="B57" s="25" t="s">
        <v>56</v>
      </c>
      <c r="C57" s="17">
        <v>99.832550000000012</v>
      </c>
      <c r="D57" s="17"/>
      <c r="E57" s="17">
        <v>89.763900000000007</v>
      </c>
      <c r="F57" s="17">
        <v>0.98544000000000009</v>
      </c>
      <c r="G57" s="17">
        <v>0.95524000000000009</v>
      </c>
      <c r="H57" s="17">
        <f t="shared" si="8"/>
        <v>191.53713000000002</v>
      </c>
      <c r="I57" s="18">
        <v>11982.031038199999</v>
      </c>
      <c r="J57" s="22">
        <f t="shared" si="9"/>
        <v>625.57223438609515</v>
      </c>
      <c r="K57" s="28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</row>
    <row r="58" spans="1:99" ht="20.100000000000001" customHeight="1">
      <c r="A58" s="15">
        <v>32</v>
      </c>
      <c r="B58" s="25" t="s">
        <v>62</v>
      </c>
      <c r="C58" s="17">
        <v>35.608499999999999</v>
      </c>
      <c r="D58" s="17"/>
      <c r="E58" s="17">
        <f>344.880889-32.4660109</f>
        <v>312.41487810000001</v>
      </c>
      <c r="F58" s="22"/>
      <c r="G58" s="22"/>
      <c r="H58" s="17">
        <f t="shared" si="8"/>
        <v>348.0233781</v>
      </c>
      <c r="I58" s="18">
        <v>23876.065492400001</v>
      </c>
      <c r="J58" s="22">
        <f t="shared" si="9"/>
        <v>686.04774836532738</v>
      </c>
      <c r="K58" s="28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</row>
    <row r="59" spans="1:99" ht="20.100000000000001" customHeight="1">
      <c r="A59" s="15">
        <v>33</v>
      </c>
      <c r="B59" s="25" t="s">
        <v>54</v>
      </c>
      <c r="C59" s="17">
        <v>312.93803399999996</v>
      </c>
      <c r="D59" s="17"/>
      <c r="E59" s="22"/>
      <c r="F59" s="22"/>
      <c r="G59" s="22"/>
      <c r="H59" s="17">
        <f t="shared" si="8"/>
        <v>312.93803399999996</v>
      </c>
      <c r="I59" s="18">
        <v>22146.1174655</v>
      </c>
      <c r="J59" s="22">
        <f t="shared" si="9"/>
        <v>707.68379229672041</v>
      </c>
      <c r="K59" s="28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</row>
    <row r="60" spans="1:99" ht="20.100000000000001" customHeight="1">
      <c r="A60" s="15">
        <v>34</v>
      </c>
      <c r="B60" s="25" t="s">
        <v>55</v>
      </c>
      <c r="C60" s="17"/>
      <c r="D60" s="17"/>
      <c r="E60" s="22"/>
      <c r="F60" s="17">
        <f>4.07604-0.407604</f>
        <v>3.6684359999999998</v>
      </c>
      <c r="G60" s="17"/>
      <c r="H60" s="17">
        <f t="shared" si="8"/>
        <v>3.6684359999999998</v>
      </c>
      <c r="I60" s="18">
        <v>288.83080830000006</v>
      </c>
      <c r="J60" s="22">
        <f t="shared" si="9"/>
        <v>787.34045871319563</v>
      </c>
      <c r="K60" s="28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</row>
    <row r="61" spans="1:99" ht="20.100000000000001" customHeight="1">
      <c r="A61" s="15">
        <v>35</v>
      </c>
      <c r="B61" s="25" t="s">
        <v>57</v>
      </c>
      <c r="C61" s="17">
        <v>1.62</v>
      </c>
      <c r="D61" s="17"/>
      <c r="E61" s="17"/>
      <c r="F61" s="17"/>
      <c r="G61" s="17"/>
      <c r="H61" s="17">
        <f t="shared" si="8"/>
        <v>1.62</v>
      </c>
      <c r="I61" s="18">
        <v>119.12088940000001</v>
      </c>
      <c r="J61" s="22">
        <f t="shared" si="9"/>
        <v>735.31413209876541</v>
      </c>
      <c r="K61" s="28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</row>
    <row r="62" spans="1:99" ht="20.100000000000001" customHeight="1">
      <c r="A62" s="15">
        <v>36</v>
      </c>
      <c r="B62" s="25" t="s">
        <v>58</v>
      </c>
      <c r="C62" s="17"/>
      <c r="D62" s="17"/>
      <c r="E62" s="17">
        <v>33.459459700000004</v>
      </c>
      <c r="F62" s="17">
        <v>1.2032329000000002</v>
      </c>
      <c r="G62" s="17"/>
      <c r="H62" s="17">
        <f t="shared" si="8"/>
        <v>34.662692600000007</v>
      </c>
      <c r="I62" s="18">
        <f>+H62*43.5</f>
        <v>1507.8271281000002</v>
      </c>
      <c r="J62" s="22">
        <f t="shared" si="9"/>
        <v>435</v>
      </c>
      <c r="K62" s="28"/>
      <c r="L62" s="31"/>
      <c r="M62" s="39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</row>
    <row r="63" spans="1:99" ht="20.100000000000001" customHeight="1">
      <c r="A63" s="15"/>
      <c r="B63" s="33" t="s">
        <v>63</v>
      </c>
      <c r="C63" s="21">
        <f t="shared" ref="C63:I63" si="10">SUM(C55:C62)</f>
        <v>603.50978099999998</v>
      </c>
      <c r="D63" s="21">
        <f t="shared" si="10"/>
        <v>6.3921600000000005</v>
      </c>
      <c r="E63" s="21">
        <f t="shared" si="10"/>
        <v>453.75191800000005</v>
      </c>
      <c r="F63" s="21">
        <f t="shared" si="10"/>
        <v>13.093648999999999</v>
      </c>
      <c r="G63" s="21">
        <f t="shared" si="10"/>
        <v>1.8708100000000001</v>
      </c>
      <c r="H63" s="21">
        <f t="shared" si="10"/>
        <v>1078.6183179999998</v>
      </c>
      <c r="I63" s="26">
        <f t="shared" si="10"/>
        <v>76457.430540100017</v>
      </c>
      <c r="J63" s="27">
        <f>I63/H63*10</f>
        <v>708.84602332611257</v>
      </c>
      <c r="K63" s="28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</row>
    <row r="64" spans="1:99" ht="20.100000000000001" customHeight="1">
      <c r="A64" s="15"/>
      <c r="B64" s="33" t="s">
        <v>64</v>
      </c>
      <c r="C64" s="21">
        <f>C63+C53+C36</f>
        <v>1199.11572</v>
      </c>
      <c r="D64" s="21">
        <f t="shared" ref="D64:I64" si="11">D63+D53+D36</f>
        <v>381.97401499999995</v>
      </c>
      <c r="E64" s="21">
        <f t="shared" si="11"/>
        <v>1744.907295</v>
      </c>
      <c r="F64" s="21">
        <f t="shared" si="11"/>
        <v>389.80908999999997</v>
      </c>
      <c r="G64" s="21">
        <f t="shared" si="11"/>
        <v>259.91334599999999</v>
      </c>
      <c r="H64" s="21">
        <f t="shared" si="11"/>
        <v>3975.719466</v>
      </c>
      <c r="I64" s="26">
        <f t="shared" si="11"/>
        <v>214342.15759242</v>
      </c>
      <c r="J64" s="27">
        <f>I64/H64*10</f>
        <v>539.12797274922218</v>
      </c>
      <c r="K64" s="28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</row>
    <row r="65" spans="1:99" ht="20.100000000000001" customHeight="1">
      <c r="A65" s="25">
        <v>37</v>
      </c>
      <c r="B65" s="16" t="s">
        <v>65</v>
      </c>
      <c r="C65" s="15"/>
      <c r="D65" s="15"/>
      <c r="E65" s="15"/>
      <c r="F65" s="15"/>
      <c r="G65" s="15"/>
      <c r="H65" s="17">
        <v>5160.7222379999994</v>
      </c>
      <c r="I65" s="18"/>
      <c r="J65" s="22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</row>
    <row r="66" spans="1:99" ht="20.100000000000001" customHeight="1">
      <c r="A66" s="25">
        <v>38</v>
      </c>
      <c r="B66" s="16" t="s">
        <v>66</v>
      </c>
      <c r="C66" s="15"/>
      <c r="D66" s="15"/>
      <c r="E66" s="15"/>
      <c r="F66" s="15"/>
      <c r="G66" s="15"/>
      <c r="H66" s="17">
        <f>H65-H64</f>
        <v>1185.0027719999994</v>
      </c>
      <c r="I66" s="18"/>
      <c r="J66" s="22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</row>
    <row r="67" spans="1:99" ht="20.100000000000001" customHeight="1">
      <c r="A67" s="25">
        <v>39</v>
      </c>
      <c r="B67" s="16" t="s">
        <v>67</v>
      </c>
      <c r="C67" s="15"/>
      <c r="D67" s="15"/>
      <c r="E67" s="15"/>
      <c r="F67" s="15"/>
      <c r="G67" s="15"/>
      <c r="H67" s="40">
        <f>H66/H65</f>
        <v>0.22961956047052023</v>
      </c>
      <c r="I67" s="18"/>
      <c r="J67" s="22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</row>
    <row r="68" spans="1:99" ht="20.100000000000001" customHeight="1">
      <c r="A68" s="25">
        <v>40</v>
      </c>
      <c r="B68" s="16" t="s">
        <v>68</v>
      </c>
      <c r="C68" s="15"/>
      <c r="D68" s="15"/>
      <c r="E68" s="15"/>
      <c r="F68" s="15"/>
      <c r="G68" s="15"/>
      <c r="H68" s="41"/>
      <c r="I68" s="18"/>
      <c r="J68" s="22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</row>
    <row r="69" spans="1:99" ht="20.100000000000001" customHeight="1">
      <c r="A69" s="25">
        <v>41</v>
      </c>
      <c r="B69" s="16" t="s">
        <v>69</v>
      </c>
      <c r="C69" s="15"/>
      <c r="D69" s="15"/>
      <c r="E69" s="15"/>
      <c r="F69" s="15"/>
      <c r="G69" s="15"/>
      <c r="H69" s="41"/>
      <c r="I69" s="18"/>
      <c r="J69" s="22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</row>
    <row r="70" spans="1:99" ht="20.100000000000001" customHeight="1">
      <c r="A70" s="3" t="s">
        <v>70</v>
      </c>
      <c r="B70" s="1"/>
      <c r="C70" s="42"/>
      <c r="D70" s="42"/>
      <c r="E70" s="42"/>
      <c r="F70" s="42"/>
      <c r="G70" s="42"/>
      <c r="H70" s="42"/>
      <c r="I70" s="20"/>
      <c r="J70" s="43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</row>
    <row r="71" spans="1:99" ht="20.100000000000001" customHeight="1">
      <c r="A71" s="1"/>
      <c r="B71" s="1"/>
      <c r="C71" s="42"/>
      <c r="D71" s="42"/>
      <c r="E71" s="42"/>
      <c r="F71" s="42"/>
      <c r="G71" s="42"/>
      <c r="H71" s="42"/>
      <c r="I71" s="20"/>
      <c r="J71" s="43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</row>
    <row r="72" spans="1:99" ht="20.100000000000001" customHeight="1">
      <c r="A72" s="1"/>
      <c r="B72" s="1"/>
      <c r="C72" s="1"/>
      <c r="D72" s="1"/>
      <c r="E72" s="1"/>
      <c r="F72" s="1"/>
      <c r="G72" s="1"/>
      <c r="H72" s="44"/>
      <c r="I72" s="20"/>
      <c r="J72" s="43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</row>
    <row r="73" spans="1:99" ht="20.100000000000001" customHeight="1">
      <c r="A73" s="1"/>
      <c r="B73" s="1"/>
      <c r="C73" s="1"/>
      <c r="D73" s="1"/>
      <c r="E73" s="1"/>
      <c r="F73" s="1"/>
      <c r="G73" s="1"/>
      <c r="H73" s="1"/>
      <c r="I73" s="20"/>
      <c r="J73" s="43"/>
      <c r="K73" s="11"/>
    </row>
    <row r="74" spans="1:99" ht="20.100000000000001" customHeight="1">
      <c r="A74" s="1"/>
      <c r="B74" s="1"/>
      <c r="C74" s="1"/>
      <c r="D74" s="1"/>
      <c r="E74" s="1"/>
      <c r="F74" s="1"/>
      <c r="G74" s="1"/>
      <c r="H74" s="1"/>
      <c r="I74" s="1"/>
      <c r="J74" s="45"/>
      <c r="K74" s="11"/>
    </row>
    <row r="75" spans="1:99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1"/>
    </row>
    <row r="76" spans="1:99" ht="20.10000000000000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1"/>
    </row>
    <row r="77" spans="1:99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1"/>
    </row>
    <row r="78" spans="1:99" ht="20.10000000000000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1"/>
    </row>
    <row r="79" spans="1:99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1"/>
    </row>
    <row r="80" spans="1:99" ht="20.10000000000000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1"/>
    </row>
    <row r="81" spans="1:11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1"/>
    </row>
    <row r="82" spans="1:11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1"/>
    </row>
    <row r="83" spans="1:11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1"/>
    </row>
    <row r="84" spans="1:11" ht="20.10000000000000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1"/>
    </row>
    <row r="85" spans="1:11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1"/>
    </row>
    <row r="86" spans="1:11" ht="20.10000000000000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1"/>
    </row>
    <row r="87" spans="1:11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1"/>
    </row>
    <row r="88" spans="1:11" ht="20.10000000000000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1"/>
    </row>
    <row r="89" spans="1:11" ht="20.100000000000001" customHeight="1">
      <c r="K89" s="11"/>
    </row>
    <row r="90" spans="1:11" ht="20.100000000000001" customHeight="1">
      <c r="K90" s="11"/>
    </row>
    <row r="91" spans="1:11" ht="20.100000000000001" customHeight="1">
      <c r="K91" s="11"/>
    </row>
    <row r="92" spans="1:11" ht="20.100000000000001" customHeight="1">
      <c r="K92" s="11"/>
    </row>
    <row r="93" spans="1:11" ht="20.100000000000001" customHeight="1">
      <c r="K93" s="11"/>
    </row>
    <row r="94" spans="1:11" ht="20.100000000000001" customHeight="1">
      <c r="K94" s="11"/>
    </row>
    <row r="95" spans="1:11" ht="20.100000000000001" customHeight="1">
      <c r="K95" s="11"/>
    </row>
    <row r="96" spans="1:11" ht="20.100000000000001" customHeight="1">
      <c r="K96" s="11"/>
    </row>
    <row r="97" spans="11:11" ht="20.100000000000001" customHeight="1">
      <c r="K97" s="11"/>
    </row>
    <row r="98" spans="11:11" ht="20.100000000000001" customHeight="1">
      <c r="K98" s="11"/>
    </row>
    <row r="99" spans="11:11" ht="20.100000000000001" customHeight="1">
      <c r="K99" s="11"/>
    </row>
    <row r="100" spans="11:11" ht="20.100000000000001" customHeight="1">
      <c r="K100" s="11"/>
    </row>
    <row r="101" spans="11:11" ht="20.100000000000001" customHeight="1">
      <c r="K101" s="11"/>
    </row>
    <row r="102" spans="11:11" ht="20.100000000000001" customHeight="1">
      <c r="K102" s="11"/>
    </row>
    <row r="103" spans="11:11" ht="20.100000000000001" customHeight="1">
      <c r="K103" s="11"/>
    </row>
    <row r="104" spans="11:11" ht="20.100000000000001" customHeight="1">
      <c r="K104" s="11"/>
    </row>
    <row r="105" spans="11:11" ht="20.100000000000001" customHeight="1">
      <c r="K105" s="11"/>
    </row>
    <row r="106" spans="11:11" ht="20.100000000000001" customHeight="1">
      <c r="K106" s="11"/>
    </row>
    <row r="107" spans="11:11" ht="20.100000000000001" customHeight="1">
      <c r="K107" s="11"/>
    </row>
    <row r="108" spans="11:11" ht="20.100000000000001" customHeight="1">
      <c r="K108" s="11"/>
    </row>
    <row r="109" spans="11:11" ht="20.100000000000001" customHeight="1">
      <c r="K109" s="11"/>
    </row>
    <row r="110" spans="11:11" ht="20.100000000000001" customHeight="1">
      <c r="K110" s="11"/>
    </row>
    <row r="111" spans="11:11" ht="20.100000000000001" customHeight="1">
      <c r="K111" s="11"/>
    </row>
    <row r="112" spans="11:11" ht="20.100000000000001" customHeight="1">
      <c r="K112" s="11"/>
    </row>
    <row r="113" spans="11:11" ht="20.100000000000001" customHeight="1">
      <c r="K113" s="11"/>
    </row>
    <row r="114" spans="11:11" ht="20.100000000000001" customHeight="1">
      <c r="K114" s="11"/>
    </row>
    <row r="115" spans="11:11" ht="20.100000000000001" customHeight="1">
      <c r="K115" s="11"/>
    </row>
    <row r="116" spans="11:11" ht="20.100000000000001" customHeight="1">
      <c r="K116" s="11"/>
    </row>
    <row r="117" spans="11:11" ht="20.100000000000001" customHeight="1">
      <c r="K117" s="11"/>
    </row>
    <row r="118" spans="11:11" ht="20.100000000000001" customHeight="1">
      <c r="K118" s="11"/>
    </row>
    <row r="119" spans="11:11" ht="20.100000000000001" customHeight="1">
      <c r="K119" s="11"/>
    </row>
    <row r="120" spans="11:11" ht="20.100000000000001" customHeight="1">
      <c r="K120" s="11"/>
    </row>
    <row r="121" spans="11:11" ht="20.100000000000001" customHeight="1">
      <c r="K121" s="11"/>
    </row>
    <row r="122" spans="11:11" ht="20.100000000000001" customHeight="1">
      <c r="K122" s="11"/>
    </row>
    <row r="123" spans="11:11" ht="20.100000000000001" customHeight="1">
      <c r="K123" s="11"/>
    </row>
    <row r="124" spans="11:11" ht="20.100000000000001" customHeight="1">
      <c r="K124" s="11"/>
    </row>
    <row r="125" spans="11:11" ht="20.100000000000001" customHeight="1">
      <c r="K125" s="11"/>
    </row>
    <row r="126" spans="11:11" ht="20.100000000000001" customHeight="1">
      <c r="K126" s="11"/>
    </row>
    <row r="127" spans="11:11" ht="20.100000000000001" customHeight="1">
      <c r="K127" s="11"/>
    </row>
    <row r="128" spans="11:11" ht="20.100000000000001" customHeight="1">
      <c r="K128" s="11"/>
    </row>
    <row r="129" spans="11:11" ht="20.100000000000001" customHeight="1">
      <c r="K129" s="11"/>
    </row>
    <row r="130" spans="11:11" ht="20.100000000000001" customHeight="1">
      <c r="K130" s="11"/>
    </row>
    <row r="131" spans="11:11" ht="20.100000000000001" customHeight="1">
      <c r="K131" s="11"/>
    </row>
    <row r="132" spans="11:11" ht="20.100000000000001" customHeight="1">
      <c r="K132" s="11"/>
    </row>
    <row r="133" spans="11:11" ht="20.100000000000001" customHeight="1">
      <c r="K133" s="11"/>
    </row>
    <row r="134" spans="11:11" ht="20.100000000000001" customHeight="1">
      <c r="K134" s="11"/>
    </row>
    <row r="135" spans="11:11" ht="20.100000000000001" customHeight="1">
      <c r="K135" s="11"/>
    </row>
    <row r="136" spans="11:11" ht="20.100000000000001" customHeight="1">
      <c r="K136" s="11"/>
    </row>
    <row r="137" spans="11:11" ht="20.100000000000001" customHeight="1">
      <c r="K137" s="11"/>
    </row>
    <row r="138" spans="11:11" ht="20.100000000000001" customHeight="1">
      <c r="K138" s="11"/>
    </row>
    <row r="139" spans="11:11" ht="20.100000000000001" customHeight="1">
      <c r="K139" s="11"/>
    </row>
    <row r="140" spans="11:11" ht="20.100000000000001" customHeight="1">
      <c r="K140" s="11"/>
    </row>
    <row r="141" spans="11:11" ht="20.100000000000001" customHeight="1">
      <c r="K141" s="11"/>
    </row>
    <row r="142" spans="11:11" ht="20.100000000000001" customHeight="1">
      <c r="K142" s="11"/>
    </row>
    <row r="143" spans="11:11" ht="20.100000000000001" customHeight="1">
      <c r="K143" s="11"/>
    </row>
    <row r="144" spans="11:11" ht="20.100000000000001" customHeight="1">
      <c r="K144" s="11"/>
    </row>
    <row r="145" spans="11:11" ht="20.100000000000001" customHeight="1">
      <c r="K145" s="11"/>
    </row>
    <row r="146" spans="11:11" ht="20.100000000000001" customHeight="1">
      <c r="K146" s="11"/>
    </row>
    <row r="147" spans="11:11" ht="20.100000000000001" customHeight="1">
      <c r="K147" s="11"/>
    </row>
    <row r="148" spans="11:11" ht="20.100000000000001" customHeight="1">
      <c r="K148" s="11"/>
    </row>
    <row r="149" spans="11:11" ht="20.100000000000001" customHeight="1">
      <c r="K149" s="11"/>
    </row>
    <row r="150" spans="11:11" ht="20.100000000000001" customHeight="1">
      <c r="K150" s="11"/>
    </row>
    <row r="151" spans="11:11" ht="20.100000000000001" customHeight="1">
      <c r="K151" s="11"/>
    </row>
    <row r="152" spans="11:11" ht="20.100000000000001" customHeight="1">
      <c r="K152" s="11"/>
    </row>
    <row r="153" spans="11:11" ht="20.100000000000001" customHeight="1">
      <c r="K153" s="11"/>
    </row>
    <row r="154" spans="11:11" ht="20.100000000000001" customHeight="1">
      <c r="K154" s="11"/>
    </row>
    <row r="155" spans="11:11" ht="20.100000000000001" customHeight="1">
      <c r="K155" s="11"/>
    </row>
    <row r="156" spans="11:11" ht="20.100000000000001" customHeight="1">
      <c r="K156" s="11"/>
    </row>
    <row r="157" spans="11:11" ht="20.100000000000001" customHeight="1">
      <c r="K157" s="11"/>
    </row>
    <row r="158" spans="11:11" ht="20.100000000000001" customHeight="1">
      <c r="K158" s="11"/>
    </row>
    <row r="159" spans="11:11" ht="20.100000000000001" customHeight="1">
      <c r="K159" s="11"/>
    </row>
    <row r="160" spans="11:11" ht="20.100000000000001" customHeight="1">
      <c r="K160" s="11"/>
    </row>
    <row r="161" spans="11:11" ht="20.100000000000001" customHeight="1">
      <c r="K161" s="11"/>
    </row>
    <row r="162" spans="11:11" ht="20.100000000000001" customHeight="1">
      <c r="K162" s="11"/>
    </row>
    <row r="163" spans="11:11" ht="20.100000000000001" customHeight="1">
      <c r="K163" s="11"/>
    </row>
    <row r="164" spans="11:11" ht="20.100000000000001" customHeight="1">
      <c r="K164" s="11"/>
    </row>
    <row r="165" spans="11:11" ht="20.100000000000001" customHeight="1">
      <c r="K165" s="11"/>
    </row>
    <row r="166" spans="11:11" ht="20.100000000000001" customHeight="1">
      <c r="K166" s="11"/>
    </row>
    <row r="167" spans="11:11" ht="20.100000000000001" customHeight="1">
      <c r="K167" s="11"/>
    </row>
    <row r="168" spans="11:11" ht="20.100000000000001" customHeight="1">
      <c r="K168" s="11"/>
    </row>
    <row r="169" spans="11:11" ht="20.100000000000001" customHeight="1">
      <c r="K169" s="11"/>
    </row>
    <row r="170" spans="11:11" ht="20.100000000000001" customHeight="1">
      <c r="K170" s="11"/>
    </row>
    <row r="171" spans="11:11" ht="20.100000000000001" customHeight="1">
      <c r="K171" s="11"/>
    </row>
    <row r="172" spans="11:11" ht="20.100000000000001" customHeight="1">
      <c r="K172" s="11"/>
    </row>
    <row r="173" spans="11:11" ht="20.100000000000001" customHeight="1">
      <c r="K173" s="11"/>
    </row>
    <row r="174" spans="11:11" ht="20.100000000000001" customHeight="1">
      <c r="K174" s="11"/>
    </row>
    <row r="175" spans="11:11" ht="20.100000000000001" customHeight="1">
      <c r="K175" s="11"/>
    </row>
    <row r="176" spans="11:11" ht="20.100000000000001" customHeight="1">
      <c r="K176" s="11"/>
    </row>
    <row r="177" spans="11:11" ht="20.100000000000001" customHeight="1">
      <c r="K177" s="11"/>
    </row>
    <row r="178" spans="11:11" ht="20.100000000000001" customHeight="1">
      <c r="K178" s="11"/>
    </row>
    <row r="179" spans="11:11" ht="20.100000000000001" customHeight="1">
      <c r="K179" s="11"/>
    </row>
    <row r="180" spans="11:11" ht="20.100000000000001" customHeight="1">
      <c r="K180" s="11"/>
    </row>
    <row r="181" spans="11:11" ht="20.100000000000001" customHeight="1">
      <c r="K181" s="11"/>
    </row>
    <row r="182" spans="11:11" ht="20.100000000000001" customHeight="1">
      <c r="K182" s="11"/>
    </row>
    <row r="183" spans="11:11" ht="20.100000000000001" customHeight="1">
      <c r="K183" s="11"/>
    </row>
    <row r="184" spans="11:11" ht="20.100000000000001" customHeight="1">
      <c r="K184" s="11"/>
    </row>
    <row r="185" spans="11:11" ht="20.100000000000001" customHeight="1">
      <c r="K185" s="11"/>
    </row>
    <row r="186" spans="11:11" ht="20.100000000000001" customHeight="1">
      <c r="K186" s="11"/>
    </row>
    <row r="187" spans="11:11" ht="20.100000000000001" customHeight="1">
      <c r="K187" s="11"/>
    </row>
    <row r="188" spans="11:11" ht="20.100000000000001" customHeight="1">
      <c r="K188" s="11"/>
    </row>
    <row r="189" spans="11:11" ht="20.100000000000001" customHeight="1">
      <c r="K189" s="11"/>
    </row>
    <row r="190" spans="11:11" ht="20.100000000000001" customHeight="1">
      <c r="K190" s="11"/>
    </row>
    <row r="191" spans="11:11" ht="20.100000000000001" customHeight="1">
      <c r="K191" s="11"/>
    </row>
    <row r="192" spans="11:11" ht="20.100000000000001" customHeight="1">
      <c r="K192" s="11"/>
    </row>
    <row r="193" spans="11:11" ht="20.100000000000001" customHeight="1">
      <c r="K193" s="11"/>
    </row>
    <row r="194" spans="11:11" ht="20.100000000000001" customHeight="1">
      <c r="K194" s="11"/>
    </row>
    <row r="195" spans="11:11" ht="20.100000000000001" customHeight="1">
      <c r="K195" s="11"/>
    </row>
    <row r="196" spans="11:11" ht="20.100000000000001" customHeight="1">
      <c r="K196" s="11"/>
    </row>
    <row r="197" spans="11:11" ht="20.100000000000001" customHeight="1">
      <c r="K197" s="11"/>
    </row>
    <row r="198" spans="11:11" ht="20.100000000000001" customHeight="1">
      <c r="K198" s="11"/>
    </row>
    <row r="199" spans="11:11" ht="20.100000000000001" customHeight="1">
      <c r="K199" s="11"/>
    </row>
    <row r="200" spans="11:11" ht="20.100000000000001" customHeight="1">
      <c r="K200" s="11"/>
    </row>
    <row r="201" spans="11:11" ht="20.100000000000001" customHeight="1">
      <c r="K201" s="11"/>
    </row>
    <row r="202" spans="11:11" ht="20.100000000000001" customHeight="1">
      <c r="K202" s="11"/>
    </row>
    <row r="203" spans="11:11" ht="20.100000000000001" customHeight="1">
      <c r="K203" s="11"/>
    </row>
    <row r="204" spans="11:11" ht="20.100000000000001" customHeight="1">
      <c r="K204" s="11"/>
    </row>
    <row r="205" spans="11:11" ht="20.100000000000001" customHeight="1">
      <c r="K205" s="11"/>
    </row>
    <row r="206" spans="11:11" ht="20.100000000000001" customHeight="1">
      <c r="K206" s="11"/>
    </row>
    <row r="207" spans="11:11" ht="20.100000000000001" customHeight="1">
      <c r="K207" s="11"/>
    </row>
    <row r="208" spans="11:11" ht="20.100000000000001" customHeight="1">
      <c r="K208" s="11"/>
    </row>
    <row r="209" spans="11:11" ht="20.100000000000001" customHeight="1">
      <c r="K209" s="11"/>
    </row>
    <row r="210" spans="11:11" ht="20.100000000000001" customHeight="1">
      <c r="K210" s="11"/>
    </row>
    <row r="211" spans="11:11" ht="20.100000000000001" customHeight="1">
      <c r="K211" s="11"/>
    </row>
    <row r="212" spans="11:11" ht="20.100000000000001" customHeight="1">
      <c r="K212" s="11"/>
    </row>
    <row r="213" spans="11:11" ht="20.100000000000001" customHeight="1">
      <c r="K213" s="11"/>
    </row>
    <row r="214" spans="11:11" ht="20.100000000000001" customHeight="1">
      <c r="K214" s="11"/>
    </row>
    <row r="215" spans="11:11" ht="20.100000000000001" customHeight="1">
      <c r="K215" s="11"/>
    </row>
    <row r="216" spans="11:11" ht="20.100000000000001" customHeight="1">
      <c r="K216" s="11"/>
    </row>
    <row r="217" spans="11:11" ht="20.100000000000001" customHeight="1">
      <c r="K217" s="11"/>
    </row>
    <row r="218" spans="11:11" ht="20.100000000000001" customHeight="1">
      <c r="K218" s="11"/>
    </row>
    <row r="219" spans="11:11" ht="20.100000000000001" customHeight="1">
      <c r="K219" s="11"/>
    </row>
    <row r="220" spans="11:11" ht="20.100000000000001" customHeight="1">
      <c r="K220" s="11"/>
    </row>
    <row r="221" spans="11:11" ht="20.100000000000001" customHeight="1">
      <c r="K221" s="11"/>
    </row>
    <row r="222" spans="11:11" ht="20.100000000000001" customHeight="1">
      <c r="K222" s="11"/>
    </row>
    <row r="223" spans="11:11" ht="20.100000000000001" customHeight="1">
      <c r="K223" s="11"/>
    </row>
    <row r="224" spans="11:11" ht="20.100000000000001" customHeight="1">
      <c r="K224" s="11"/>
    </row>
    <row r="225" spans="11:11" ht="20.100000000000001" customHeight="1">
      <c r="K225" s="11"/>
    </row>
    <row r="226" spans="11:11" ht="20.100000000000001" customHeight="1">
      <c r="K226" s="11"/>
    </row>
    <row r="227" spans="11:11" ht="20.100000000000001" customHeight="1">
      <c r="K227" s="11"/>
    </row>
    <row r="228" spans="11:11" ht="20.100000000000001" customHeight="1">
      <c r="K228" s="11"/>
    </row>
    <row r="229" spans="11:11" ht="20.100000000000001" customHeight="1">
      <c r="K229" s="11"/>
    </row>
    <row r="230" spans="11:11" ht="20.100000000000001" customHeight="1">
      <c r="K230" s="11"/>
    </row>
    <row r="231" spans="11:11" ht="20.100000000000001" customHeight="1">
      <c r="K231" s="11"/>
    </row>
    <row r="232" spans="11:11" ht="20.100000000000001" customHeight="1">
      <c r="K232" s="11"/>
    </row>
    <row r="233" spans="11:11" ht="20.100000000000001" customHeight="1">
      <c r="K233" s="11"/>
    </row>
    <row r="234" spans="11:11" ht="20.100000000000001" customHeight="1">
      <c r="K234" s="11"/>
    </row>
    <row r="235" spans="11:11" ht="20.100000000000001" customHeight="1">
      <c r="K235" s="11"/>
    </row>
    <row r="236" spans="11:11" ht="20.100000000000001" customHeight="1">
      <c r="K236" s="11"/>
    </row>
    <row r="237" spans="11:11" ht="20.100000000000001" customHeight="1">
      <c r="K237" s="11"/>
    </row>
    <row r="238" spans="11:11" ht="20.100000000000001" customHeight="1">
      <c r="K238" s="11"/>
    </row>
    <row r="239" spans="11:11" ht="20.100000000000001" customHeight="1">
      <c r="K239" s="11"/>
    </row>
    <row r="240" spans="11:11" ht="20.100000000000001" customHeight="1">
      <c r="K240" s="11"/>
    </row>
    <row r="241" spans="11:11" ht="20.100000000000001" customHeight="1">
      <c r="K241" s="11"/>
    </row>
    <row r="242" spans="11:11" ht="20.100000000000001" customHeight="1">
      <c r="K242" s="11"/>
    </row>
    <row r="243" spans="11:11" ht="20.100000000000001" customHeight="1">
      <c r="K243" s="11"/>
    </row>
    <row r="244" spans="11:11" ht="20.100000000000001" customHeight="1">
      <c r="K244" s="11"/>
    </row>
    <row r="245" spans="11:11" ht="20.100000000000001" customHeight="1">
      <c r="K245" s="11"/>
    </row>
    <row r="246" spans="11:11" ht="20.100000000000001" customHeight="1">
      <c r="K246" s="11"/>
    </row>
    <row r="247" spans="11:11" ht="20.100000000000001" customHeight="1">
      <c r="K247" s="11"/>
    </row>
    <row r="248" spans="11:11" ht="20.100000000000001" customHeight="1">
      <c r="K248" s="11"/>
    </row>
    <row r="249" spans="11:11" ht="20.100000000000001" customHeight="1">
      <c r="K249" s="11"/>
    </row>
    <row r="250" spans="11:11" ht="20.100000000000001" customHeight="1">
      <c r="K250" s="11"/>
    </row>
    <row r="251" spans="11:11" ht="20.100000000000001" customHeight="1">
      <c r="K251" s="11"/>
    </row>
    <row r="252" spans="11:11" ht="20.100000000000001" customHeight="1">
      <c r="K252" s="11"/>
    </row>
    <row r="253" spans="11:11" ht="20.100000000000001" customHeight="1">
      <c r="K253" s="11"/>
    </row>
    <row r="254" spans="11:11" ht="20.100000000000001" customHeight="1">
      <c r="K254" s="11"/>
    </row>
    <row r="255" spans="11:11" ht="20.100000000000001" customHeight="1">
      <c r="K255" s="11"/>
    </row>
    <row r="256" spans="11:11" ht="20.100000000000001" customHeight="1">
      <c r="K256" s="11"/>
    </row>
    <row r="257" spans="11:11" ht="20.100000000000001" customHeight="1">
      <c r="K257" s="11"/>
    </row>
    <row r="258" spans="11:11" ht="20.100000000000001" customHeight="1">
      <c r="K258" s="11"/>
    </row>
    <row r="259" spans="11:11" ht="20.100000000000001" customHeight="1">
      <c r="K259" s="11"/>
    </row>
    <row r="260" spans="11:11" ht="20.100000000000001" customHeight="1">
      <c r="K260" s="11"/>
    </row>
    <row r="261" spans="11:11" ht="20.100000000000001" customHeight="1">
      <c r="K261" s="11"/>
    </row>
    <row r="262" spans="11:11" ht="20.100000000000001" customHeight="1">
      <c r="K262" s="11"/>
    </row>
    <row r="263" spans="11:11" ht="20.100000000000001" customHeight="1">
      <c r="K263" s="11"/>
    </row>
    <row r="264" spans="11:11" ht="20.100000000000001" customHeight="1">
      <c r="K264" s="11"/>
    </row>
    <row r="265" spans="11:11" ht="20.100000000000001" customHeight="1">
      <c r="K265" s="11"/>
    </row>
    <row r="266" spans="11:11" ht="20.100000000000001" customHeight="1">
      <c r="K266" s="11"/>
    </row>
    <row r="267" spans="11:11" ht="20.100000000000001" customHeight="1">
      <c r="K267" s="11"/>
    </row>
    <row r="268" spans="11:11" ht="20.100000000000001" customHeight="1">
      <c r="K268" s="11"/>
    </row>
    <row r="269" spans="11:11" ht="20.100000000000001" customHeight="1">
      <c r="K269" s="11"/>
    </row>
    <row r="270" spans="11:11">
      <c r="K270" s="11"/>
    </row>
    <row r="271" spans="11:11">
      <c r="K271" s="11"/>
    </row>
    <row r="272" spans="11:11">
      <c r="K272" s="11"/>
    </row>
    <row r="273" spans="11:11">
      <c r="K273" s="11"/>
    </row>
    <row r="274" spans="11:11">
      <c r="K274" s="11"/>
    </row>
    <row r="275" spans="11:11">
      <c r="K275" s="11"/>
    </row>
    <row r="276" spans="11:11">
      <c r="K276" s="11"/>
    </row>
    <row r="277" spans="11:11">
      <c r="K277" s="11"/>
    </row>
    <row r="278" spans="11:11">
      <c r="K278" s="11"/>
    </row>
    <row r="279" spans="11:11">
      <c r="K279" s="11"/>
    </row>
    <row r="280" spans="11:11">
      <c r="K280" s="11"/>
    </row>
    <row r="281" spans="11:11">
      <c r="K281" s="11"/>
    </row>
    <row r="282" spans="11:11">
      <c r="K282" s="11"/>
    </row>
    <row r="283" spans="11:11">
      <c r="K283" s="11"/>
    </row>
    <row r="284" spans="11:11">
      <c r="K284" s="11"/>
    </row>
    <row r="285" spans="11:11">
      <c r="K285" s="11"/>
    </row>
    <row r="286" spans="11:11">
      <c r="K286" s="11"/>
    </row>
    <row r="287" spans="11:11">
      <c r="K287" s="11"/>
    </row>
    <row r="288" spans="11:11">
      <c r="K288" s="11"/>
    </row>
    <row r="289" spans="11:11">
      <c r="K289" s="11"/>
    </row>
    <row r="290" spans="11:11">
      <c r="K290" s="11"/>
    </row>
    <row r="291" spans="11:11">
      <c r="K291" s="11"/>
    </row>
    <row r="292" spans="11:11">
      <c r="K292" s="11"/>
    </row>
    <row r="293" spans="11:11">
      <c r="K293" s="11"/>
    </row>
    <row r="294" spans="11:11">
      <c r="K294" s="11"/>
    </row>
    <row r="295" spans="11:11">
      <c r="K295" s="11"/>
    </row>
    <row r="296" spans="11:11">
      <c r="K296" s="11"/>
    </row>
    <row r="297" spans="11:11">
      <c r="K297" s="11"/>
    </row>
    <row r="298" spans="11:11">
      <c r="K298" s="11"/>
    </row>
    <row r="299" spans="11:11">
      <c r="K299" s="11"/>
    </row>
    <row r="300" spans="11:11">
      <c r="K300" s="11"/>
    </row>
    <row r="301" spans="11:11">
      <c r="K301" s="11"/>
    </row>
    <row r="302" spans="11:11">
      <c r="K302" s="11"/>
    </row>
    <row r="303" spans="11:11">
      <c r="K303" s="11"/>
    </row>
    <row r="304" spans="11:11">
      <c r="K304" s="11"/>
    </row>
    <row r="305" spans="11:11">
      <c r="K305" s="11"/>
    </row>
    <row r="306" spans="11:11">
      <c r="K306" s="11"/>
    </row>
    <row r="307" spans="11:11">
      <c r="K307" s="11"/>
    </row>
    <row r="308" spans="11:11">
      <c r="K308" s="11"/>
    </row>
    <row r="309" spans="11:11">
      <c r="K309" s="11"/>
    </row>
    <row r="310" spans="11:11">
      <c r="K310" s="11"/>
    </row>
    <row r="311" spans="11:11">
      <c r="K311" s="11"/>
    </row>
    <row r="312" spans="11:11">
      <c r="K312" s="11"/>
    </row>
    <row r="313" spans="11:11">
      <c r="K313" s="11"/>
    </row>
    <row r="314" spans="11:11">
      <c r="K314" s="11"/>
    </row>
    <row r="315" spans="11:11">
      <c r="K315" s="11"/>
    </row>
    <row r="316" spans="11:11">
      <c r="K316" s="11"/>
    </row>
    <row r="317" spans="11:11">
      <c r="K317" s="11"/>
    </row>
    <row r="318" spans="11:11">
      <c r="K318" s="11"/>
    </row>
    <row r="319" spans="11:11">
      <c r="K319" s="11"/>
    </row>
    <row r="320" spans="11:11">
      <c r="K320" s="11"/>
    </row>
    <row r="321" spans="11:11">
      <c r="K321" s="11"/>
    </row>
    <row r="322" spans="11:11">
      <c r="K322" s="11"/>
    </row>
    <row r="323" spans="11:11">
      <c r="K323" s="11"/>
    </row>
    <row r="324" spans="11:11">
      <c r="K324" s="11"/>
    </row>
    <row r="325" spans="11:11">
      <c r="K325" s="11"/>
    </row>
    <row r="326" spans="11:11">
      <c r="K326" s="11"/>
    </row>
    <row r="327" spans="11:11">
      <c r="K327" s="11"/>
    </row>
    <row r="328" spans="11:11">
      <c r="K328" s="11"/>
    </row>
    <row r="329" spans="11:11">
      <c r="K329" s="11"/>
    </row>
    <row r="330" spans="11:11">
      <c r="K330" s="11"/>
    </row>
    <row r="331" spans="11:11">
      <c r="K331" s="11"/>
    </row>
    <row r="332" spans="11:11">
      <c r="K332" s="11"/>
    </row>
    <row r="333" spans="11:11">
      <c r="K333" s="11"/>
    </row>
    <row r="334" spans="11:11">
      <c r="K334" s="11"/>
    </row>
    <row r="335" spans="11:11">
      <c r="K335" s="11"/>
    </row>
    <row r="336" spans="11:11">
      <c r="K336" s="11"/>
    </row>
    <row r="337" spans="11:11">
      <c r="K337" s="11"/>
    </row>
    <row r="338" spans="11:11">
      <c r="K338" s="11"/>
    </row>
    <row r="339" spans="11:11">
      <c r="K339" s="11"/>
    </row>
    <row r="340" spans="11:11">
      <c r="K340" s="11"/>
    </row>
    <row r="341" spans="11:11">
      <c r="K341" s="11"/>
    </row>
    <row r="342" spans="11:11">
      <c r="K342" s="11"/>
    </row>
    <row r="343" spans="11:11">
      <c r="K343" s="11"/>
    </row>
    <row r="344" spans="11:11">
      <c r="K344" s="11"/>
    </row>
    <row r="345" spans="11:11">
      <c r="K345" s="11"/>
    </row>
    <row r="346" spans="11:11">
      <c r="K346" s="11"/>
    </row>
    <row r="347" spans="11:11">
      <c r="K347" s="11"/>
    </row>
    <row r="348" spans="11:11">
      <c r="K348" s="11"/>
    </row>
    <row r="349" spans="11:11">
      <c r="K349" s="11"/>
    </row>
    <row r="350" spans="11:11">
      <c r="K350" s="11"/>
    </row>
    <row r="351" spans="11:11">
      <c r="K351" s="11"/>
    </row>
    <row r="352" spans="11:11">
      <c r="K352" s="11"/>
    </row>
    <row r="353" spans="11:11">
      <c r="K353" s="11"/>
    </row>
    <row r="354" spans="11:11">
      <c r="K354" s="11"/>
    </row>
    <row r="355" spans="11:11">
      <c r="K355" s="11"/>
    </row>
    <row r="356" spans="11:11">
      <c r="K356" s="11"/>
    </row>
    <row r="357" spans="11:11">
      <c r="K357" s="11"/>
    </row>
    <row r="358" spans="11:11">
      <c r="K358" s="11"/>
    </row>
    <row r="359" spans="11:11">
      <c r="K359" s="11"/>
    </row>
    <row r="360" spans="11:11">
      <c r="K360" s="11"/>
    </row>
    <row r="361" spans="11:11">
      <c r="K361" s="11"/>
    </row>
    <row r="362" spans="11:11">
      <c r="K362" s="11"/>
    </row>
    <row r="363" spans="11:11">
      <c r="K363" s="11"/>
    </row>
    <row r="364" spans="11:11">
      <c r="K364" s="11"/>
    </row>
    <row r="365" spans="11:11">
      <c r="K365" s="11"/>
    </row>
    <row r="366" spans="11:11">
      <c r="K366" s="11"/>
    </row>
    <row r="367" spans="11:11">
      <c r="K367" s="11"/>
    </row>
    <row r="368" spans="11:11">
      <c r="K368" s="11"/>
    </row>
    <row r="369" spans="11:11">
      <c r="K369" s="11"/>
    </row>
    <row r="370" spans="11:11">
      <c r="K370" s="11"/>
    </row>
    <row r="371" spans="11:11">
      <c r="K371" s="11"/>
    </row>
    <row r="372" spans="11:11">
      <c r="K372" s="11"/>
    </row>
    <row r="373" spans="11:11">
      <c r="K373" s="11"/>
    </row>
    <row r="374" spans="11:11">
      <c r="K374" s="11"/>
    </row>
    <row r="375" spans="11:11">
      <c r="K375" s="11"/>
    </row>
    <row r="376" spans="11:11">
      <c r="K376" s="11"/>
    </row>
    <row r="377" spans="11:11">
      <c r="K377" s="11"/>
    </row>
    <row r="378" spans="11:11">
      <c r="K378" s="11"/>
    </row>
    <row r="379" spans="11:11">
      <c r="K379" s="11"/>
    </row>
    <row r="380" spans="11:11">
      <c r="K380" s="11"/>
    </row>
    <row r="381" spans="11:11">
      <c r="K381" s="11"/>
    </row>
    <row r="382" spans="11:11">
      <c r="K382" s="11"/>
    </row>
    <row r="383" spans="11:11">
      <c r="K383" s="11"/>
    </row>
    <row r="384" spans="11:11">
      <c r="K384" s="11"/>
    </row>
    <row r="385" spans="11:11">
      <c r="K385" s="11"/>
    </row>
    <row r="386" spans="11:11">
      <c r="K386" s="11"/>
    </row>
    <row r="387" spans="11:11">
      <c r="K387" s="11"/>
    </row>
    <row r="388" spans="11:11">
      <c r="K388" s="11"/>
    </row>
    <row r="389" spans="11:11">
      <c r="K389" s="11"/>
    </row>
    <row r="390" spans="11:11">
      <c r="K390" s="11"/>
    </row>
    <row r="391" spans="11:11">
      <c r="K391" s="11"/>
    </row>
    <row r="392" spans="11:11">
      <c r="K392" s="11"/>
    </row>
    <row r="393" spans="11:11">
      <c r="K393" s="11"/>
    </row>
    <row r="394" spans="11:11">
      <c r="K394" s="11"/>
    </row>
    <row r="395" spans="11:11">
      <c r="K395" s="11"/>
    </row>
    <row r="396" spans="11:11">
      <c r="K396" s="11"/>
    </row>
    <row r="397" spans="11:11">
      <c r="K397" s="11"/>
    </row>
    <row r="398" spans="11:11">
      <c r="K398" s="11"/>
    </row>
    <row r="399" spans="11:11">
      <c r="K399" s="11"/>
    </row>
    <row r="400" spans="11:11">
      <c r="K400" s="11"/>
    </row>
    <row r="401" spans="11:11">
      <c r="K401" s="11"/>
    </row>
    <row r="402" spans="11:11">
      <c r="K402" s="11"/>
    </row>
    <row r="403" spans="11:11">
      <c r="K403" s="11"/>
    </row>
    <row r="404" spans="11:11">
      <c r="K404" s="11"/>
    </row>
    <row r="405" spans="11:11">
      <c r="K405" s="11"/>
    </row>
    <row r="406" spans="11:11">
      <c r="K406" s="11"/>
    </row>
    <row r="407" spans="11:11">
      <c r="K407" s="11"/>
    </row>
    <row r="408" spans="11:11">
      <c r="K408" s="11"/>
    </row>
    <row r="409" spans="11:11">
      <c r="K409" s="11"/>
    </row>
    <row r="410" spans="11:11">
      <c r="K410" s="11"/>
    </row>
    <row r="411" spans="11:11">
      <c r="K411" s="11"/>
    </row>
    <row r="412" spans="11:11">
      <c r="K412" s="11"/>
    </row>
    <row r="413" spans="11:11">
      <c r="K413" s="11"/>
    </row>
    <row r="414" spans="11:11">
      <c r="K414" s="11"/>
    </row>
    <row r="415" spans="11:11">
      <c r="K415" s="11"/>
    </row>
    <row r="416" spans="11:11">
      <c r="K416" s="11"/>
    </row>
    <row r="417" spans="11:11">
      <c r="K417" s="11"/>
    </row>
    <row r="418" spans="11:11">
      <c r="K418" s="11"/>
    </row>
    <row r="419" spans="11:11">
      <c r="K419" s="11"/>
    </row>
    <row r="420" spans="11:11">
      <c r="K420" s="11"/>
    </row>
    <row r="421" spans="11:11">
      <c r="K421" s="11"/>
    </row>
    <row r="422" spans="11:11">
      <c r="K422" s="11"/>
    </row>
    <row r="423" spans="11:11">
      <c r="K423" s="11"/>
    </row>
    <row r="424" spans="11:11">
      <c r="K424" s="11"/>
    </row>
    <row r="425" spans="11:11">
      <c r="K425" s="11"/>
    </row>
    <row r="426" spans="11:11">
      <c r="K426" s="11"/>
    </row>
    <row r="427" spans="11:11">
      <c r="K427" s="11"/>
    </row>
    <row r="428" spans="11:11">
      <c r="K428" s="11"/>
    </row>
    <row r="429" spans="11:11">
      <c r="K429" s="11"/>
    </row>
    <row r="430" spans="11:11">
      <c r="K430" s="11"/>
    </row>
    <row r="431" spans="11:11">
      <c r="K431" s="11"/>
    </row>
    <row r="432" spans="11:11">
      <c r="K432" s="11"/>
    </row>
    <row r="433" spans="11:11">
      <c r="K433" s="11"/>
    </row>
    <row r="434" spans="11:11">
      <c r="K434" s="11"/>
    </row>
    <row r="435" spans="11:11">
      <c r="K435" s="11"/>
    </row>
    <row r="436" spans="11:11">
      <c r="K436" s="11"/>
    </row>
    <row r="437" spans="11:11">
      <c r="K437" s="11"/>
    </row>
    <row r="438" spans="11:11">
      <c r="K438" s="11"/>
    </row>
    <row r="439" spans="11:11">
      <c r="K439" s="11"/>
    </row>
    <row r="440" spans="11:11">
      <c r="K440" s="11"/>
    </row>
    <row r="441" spans="11:11">
      <c r="K441" s="11"/>
    </row>
    <row r="442" spans="11:11">
      <c r="K442" s="11"/>
    </row>
    <row r="443" spans="11:11">
      <c r="K443" s="11"/>
    </row>
    <row r="444" spans="11:11">
      <c r="K444" s="11"/>
    </row>
    <row r="445" spans="11:11">
      <c r="K445" s="11"/>
    </row>
    <row r="446" spans="11:11">
      <c r="K446" s="11"/>
    </row>
    <row r="447" spans="11:11">
      <c r="K447" s="11"/>
    </row>
    <row r="448" spans="11:11">
      <c r="K448" s="11"/>
    </row>
    <row r="449" spans="11:11">
      <c r="K449" s="11"/>
    </row>
    <row r="450" spans="11:11">
      <c r="K450" s="11"/>
    </row>
    <row r="451" spans="11:11">
      <c r="K451" s="11"/>
    </row>
    <row r="452" spans="11:11">
      <c r="K452" s="11"/>
    </row>
    <row r="453" spans="11:11">
      <c r="K453" s="11"/>
    </row>
    <row r="454" spans="11:11">
      <c r="K454" s="11"/>
    </row>
    <row r="455" spans="11:11">
      <c r="K455" s="11"/>
    </row>
    <row r="456" spans="11:11">
      <c r="K456" s="11"/>
    </row>
    <row r="457" spans="11:11">
      <c r="K457" s="11"/>
    </row>
    <row r="458" spans="11:11">
      <c r="K458" s="11"/>
    </row>
    <row r="459" spans="11:11">
      <c r="K459" s="11"/>
    </row>
    <row r="460" spans="11:11">
      <c r="K460" s="11"/>
    </row>
    <row r="461" spans="11:11">
      <c r="K461" s="11"/>
    </row>
    <row r="462" spans="11:11">
      <c r="K462" s="11"/>
    </row>
    <row r="463" spans="11:11">
      <c r="K463" s="11"/>
    </row>
    <row r="464" spans="11:11">
      <c r="K464" s="11"/>
    </row>
    <row r="465" spans="11:11">
      <c r="K465" s="11"/>
    </row>
    <row r="466" spans="11:11">
      <c r="K466" s="11"/>
    </row>
    <row r="467" spans="11:11">
      <c r="K467" s="11"/>
    </row>
    <row r="468" spans="11:11">
      <c r="K468" s="11"/>
    </row>
    <row r="469" spans="11:11">
      <c r="K469" s="11"/>
    </row>
    <row r="470" spans="11:11">
      <c r="K470" s="11"/>
    </row>
    <row r="471" spans="11:11">
      <c r="K471" s="11"/>
    </row>
    <row r="472" spans="11:11">
      <c r="K472" s="11"/>
    </row>
    <row r="473" spans="11:11">
      <c r="K473" s="11"/>
    </row>
    <row r="474" spans="11:11">
      <c r="K474" s="11"/>
    </row>
    <row r="475" spans="11:11">
      <c r="K475" s="11"/>
    </row>
    <row r="476" spans="11:11">
      <c r="K476" s="11"/>
    </row>
    <row r="477" spans="11:11">
      <c r="K477" s="11"/>
    </row>
    <row r="478" spans="11:11">
      <c r="K478" s="11"/>
    </row>
    <row r="479" spans="11:11">
      <c r="K479" s="11"/>
    </row>
    <row r="480" spans="11:11">
      <c r="K480" s="11"/>
    </row>
    <row r="481" spans="11:11">
      <c r="K481" s="11"/>
    </row>
    <row r="482" spans="11:11">
      <c r="K482" s="11"/>
    </row>
    <row r="483" spans="11:11">
      <c r="K483" s="11"/>
    </row>
    <row r="484" spans="11:11">
      <c r="K484" s="11"/>
    </row>
    <row r="485" spans="11:11">
      <c r="K485" s="11"/>
    </row>
    <row r="486" spans="11:11">
      <c r="K486" s="11"/>
    </row>
    <row r="487" spans="11:11">
      <c r="K487" s="11"/>
    </row>
    <row r="488" spans="11:11">
      <c r="K488" s="11"/>
    </row>
    <row r="489" spans="11:11">
      <c r="K489" s="11"/>
    </row>
    <row r="490" spans="11:11">
      <c r="K490" s="11"/>
    </row>
    <row r="491" spans="11:11">
      <c r="K491" s="11"/>
    </row>
    <row r="492" spans="11:11">
      <c r="K492" s="11"/>
    </row>
    <row r="493" spans="11:11">
      <c r="K493" s="11"/>
    </row>
    <row r="494" spans="11:11">
      <c r="K494" s="11"/>
    </row>
    <row r="495" spans="11:11">
      <c r="K495" s="11"/>
    </row>
    <row r="496" spans="11:11">
      <c r="K496" s="11"/>
    </row>
    <row r="497" spans="11:11">
      <c r="K497" s="11"/>
    </row>
    <row r="498" spans="11:11">
      <c r="K498" s="11"/>
    </row>
    <row r="499" spans="11:11">
      <c r="K499" s="11"/>
    </row>
    <row r="500" spans="11:11">
      <c r="K500" s="11"/>
    </row>
    <row r="501" spans="11:11">
      <c r="K501" s="11"/>
    </row>
    <row r="502" spans="11:11">
      <c r="K502" s="11"/>
    </row>
    <row r="503" spans="11:11">
      <c r="K503" s="11"/>
    </row>
    <row r="504" spans="11:11">
      <c r="K504" s="11"/>
    </row>
    <row r="505" spans="11:11">
      <c r="K505" s="11"/>
    </row>
    <row r="506" spans="11:11">
      <c r="K506" s="11"/>
    </row>
    <row r="507" spans="11:11">
      <c r="K507" s="11"/>
    </row>
    <row r="508" spans="11:11">
      <c r="K508" s="11"/>
    </row>
    <row r="509" spans="11:11">
      <c r="K509" s="11"/>
    </row>
    <row r="510" spans="11:11">
      <c r="K510" s="11"/>
    </row>
    <row r="511" spans="11:11">
      <c r="K511" s="11"/>
    </row>
    <row r="512" spans="11:11">
      <c r="K512" s="11"/>
    </row>
    <row r="513" spans="11:11">
      <c r="K513" s="11"/>
    </row>
    <row r="514" spans="11:11">
      <c r="K514" s="11"/>
    </row>
    <row r="515" spans="11:11">
      <c r="K515" s="11"/>
    </row>
    <row r="516" spans="11:11">
      <c r="K516" s="11"/>
    </row>
    <row r="517" spans="11:11">
      <c r="K517" s="11"/>
    </row>
    <row r="518" spans="11:11">
      <c r="K518" s="11"/>
    </row>
    <row r="519" spans="11:11">
      <c r="K519" s="11"/>
    </row>
    <row r="520" spans="11:11">
      <c r="K520" s="11"/>
    </row>
    <row r="521" spans="11:11">
      <c r="K521" s="11"/>
    </row>
    <row r="522" spans="11:11">
      <c r="K522" s="11"/>
    </row>
    <row r="523" spans="11:11">
      <c r="K523" s="11"/>
    </row>
    <row r="524" spans="11:11">
      <c r="K524" s="11"/>
    </row>
    <row r="525" spans="11:11">
      <c r="K525" s="11"/>
    </row>
    <row r="526" spans="11:11">
      <c r="K526" s="11"/>
    </row>
    <row r="527" spans="11:11">
      <c r="K527" s="11"/>
    </row>
    <row r="528" spans="11:11">
      <c r="K528" s="11"/>
    </row>
    <row r="529" spans="11:11">
      <c r="K529" s="11"/>
    </row>
    <row r="530" spans="11:11">
      <c r="K530" s="11"/>
    </row>
    <row r="531" spans="11:11">
      <c r="K531" s="11"/>
    </row>
    <row r="532" spans="11:11">
      <c r="K532" s="11"/>
    </row>
    <row r="533" spans="11:11">
      <c r="K533" s="11"/>
    </row>
    <row r="534" spans="11:11">
      <c r="K534" s="11"/>
    </row>
    <row r="535" spans="11:11">
      <c r="K535" s="11"/>
    </row>
    <row r="536" spans="11:11">
      <c r="K536" s="11"/>
    </row>
    <row r="537" spans="11:11">
      <c r="K537" s="11"/>
    </row>
    <row r="538" spans="11:11">
      <c r="K538" s="11"/>
    </row>
    <row r="539" spans="11:11">
      <c r="K539" s="11"/>
    </row>
    <row r="540" spans="11:11">
      <c r="K540" s="11"/>
    </row>
    <row r="541" spans="11:11">
      <c r="K541" s="11"/>
    </row>
    <row r="542" spans="11:11">
      <c r="K542" s="11"/>
    </row>
    <row r="543" spans="11:11">
      <c r="K543" s="11"/>
    </row>
    <row r="544" spans="11:11">
      <c r="K544" s="11"/>
    </row>
    <row r="545" spans="11:11">
      <c r="K545" s="11"/>
    </row>
    <row r="546" spans="11:11">
      <c r="K546" s="11"/>
    </row>
    <row r="547" spans="11:11">
      <c r="K547" s="11"/>
    </row>
    <row r="548" spans="11:11">
      <c r="K548" s="11"/>
    </row>
    <row r="549" spans="11:11">
      <c r="K549" s="11"/>
    </row>
    <row r="550" spans="11:11">
      <c r="K550" s="11"/>
    </row>
    <row r="551" spans="11:11">
      <c r="K551" s="11"/>
    </row>
    <row r="552" spans="11:11">
      <c r="K552" s="11"/>
    </row>
    <row r="553" spans="11:11">
      <c r="K553" s="11"/>
    </row>
    <row r="554" spans="11:11">
      <c r="K554" s="11"/>
    </row>
  </sheetData>
  <mergeCells count="11">
    <mergeCell ref="I5:I7"/>
    <mergeCell ref="J5:J7"/>
    <mergeCell ref="C4:H4"/>
    <mergeCell ref="A5:A7"/>
    <mergeCell ref="B5:B7"/>
    <mergeCell ref="C5:C7"/>
    <mergeCell ref="D5:D7"/>
    <mergeCell ref="E5:E7"/>
    <mergeCell ref="F5:F7"/>
    <mergeCell ref="G5:G7"/>
    <mergeCell ref="H5:H7"/>
  </mergeCells>
  <printOptions horizontalCentered="1" verticalCentered="1" gridLines="1"/>
  <pageMargins left="0" right="0" top="0.59055118110236227" bottom="0.51181102362204722" header="0" footer="0"/>
  <pageSetup paperSize="9" scale="80" fitToWidth="0" fitToHeight="3" orientation="portrait" r:id="rId1"/>
  <headerFooter alignWithMargins="0">
    <oddFooter xml:space="preserve">&amp;R
</oddFooter>
  </headerFooter>
  <rowBreaks count="2" manualBreakCount="2">
    <brk id="36" max="9" man="1"/>
    <brk id="5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70"/>
  <sheetViews>
    <sheetView view="pageBreakPreview" zoomScale="85" zoomScaleSheetLayoutView="85" workbookViewId="0">
      <selection activeCell="D1" sqref="D1"/>
    </sheetView>
  </sheetViews>
  <sheetFormatPr defaultRowHeight="12.75"/>
  <cols>
    <col min="1" max="1" width="9.28515625" customWidth="1"/>
    <col min="2" max="2" width="33.7109375" customWidth="1"/>
    <col min="3" max="3" width="10.85546875" hidden="1" customWidth="1"/>
    <col min="4" max="5" width="13.85546875" customWidth="1"/>
    <col min="6" max="6" width="11.140625" bestFit="1" customWidth="1"/>
    <col min="7" max="7" width="14.28515625" bestFit="1" customWidth="1"/>
    <col min="8" max="8" width="9.85546875" customWidth="1"/>
    <col min="9" max="9" width="49.42578125" customWidth="1"/>
    <col min="10" max="10" width="10.5703125" bestFit="1" customWidth="1"/>
    <col min="11" max="11" width="9.7109375" bestFit="1" customWidth="1"/>
    <col min="12" max="12" width="12" bestFit="1" customWidth="1"/>
    <col min="16" max="16" width="9.28515625" bestFit="1" customWidth="1"/>
  </cols>
  <sheetData>
    <row r="1" spans="1:8" ht="15.75">
      <c r="A1" s="203" t="s">
        <v>381</v>
      </c>
      <c r="D1" s="306" t="s">
        <v>517</v>
      </c>
      <c r="F1" s="204" t="s">
        <v>0</v>
      </c>
      <c r="G1" s="195" t="s">
        <v>382</v>
      </c>
    </row>
    <row r="3" spans="1:8">
      <c r="A3" s="205" t="s">
        <v>383</v>
      </c>
      <c r="B3" s="205"/>
      <c r="C3" s="205"/>
      <c r="D3" s="205"/>
      <c r="E3" s="205"/>
      <c r="F3" s="205"/>
      <c r="G3" s="205"/>
    </row>
    <row r="4" spans="1:8">
      <c r="G4" s="195" t="s">
        <v>384</v>
      </c>
    </row>
    <row r="5" spans="1:8" ht="22.5">
      <c r="A5" s="206" t="s">
        <v>385</v>
      </c>
      <c r="B5" s="193" t="s">
        <v>365</v>
      </c>
      <c r="C5" s="207" t="s">
        <v>386</v>
      </c>
      <c r="D5" s="206" t="s">
        <v>386</v>
      </c>
      <c r="E5" s="206" t="s">
        <v>495</v>
      </c>
      <c r="F5" s="206" t="s">
        <v>230</v>
      </c>
      <c r="G5" s="208" t="s">
        <v>387</v>
      </c>
    </row>
    <row r="6" spans="1:8">
      <c r="A6" s="193"/>
      <c r="B6" s="193"/>
      <c r="C6" s="207" t="s">
        <v>388</v>
      </c>
      <c r="D6" s="209" t="s">
        <v>389</v>
      </c>
      <c r="E6" s="209"/>
      <c r="F6" s="209" t="s">
        <v>390</v>
      </c>
      <c r="G6" s="209" t="s">
        <v>391</v>
      </c>
    </row>
    <row r="7" spans="1:8">
      <c r="A7" s="192"/>
      <c r="B7" s="193" t="s">
        <v>392</v>
      </c>
      <c r="C7" s="193"/>
      <c r="D7" s="210"/>
      <c r="E7" s="211"/>
      <c r="F7" s="211"/>
      <c r="G7" s="210"/>
    </row>
    <row r="8" spans="1:8">
      <c r="A8" s="192"/>
      <c r="B8" s="192" t="s">
        <v>393</v>
      </c>
      <c r="C8" s="197">
        <v>0</v>
      </c>
      <c r="D8" s="197">
        <v>150</v>
      </c>
      <c r="E8" s="197">
        <v>190</v>
      </c>
      <c r="F8" s="197">
        <v>190</v>
      </c>
      <c r="G8" s="197">
        <v>190</v>
      </c>
      <c r="H8" s="212"/>
    </row>
    <row r="9" spans="1:8">
      <c r="A9" s="192"/>
      <c r="B9" s="192" t="s">
        <v>394</v>
      </c>
      <c r="C9" s="197"/>
      <c r="D9" s="197"/>
      <c r="E9" s="197"/>
      <c r="F9" s="197">
        <v>0</v>
      </c>
      <c r="G9" s="213">
        <v>0</v>
      </c>
      <c r="H9" s="212"/>
    </row>
    <row r="10" spans="1:8">
      <c r="A10" s="192"/>
      <c r="B10" s="192" t="s">
        <v>395</v>
      </c>
      <c r="C10" s="197">
        <v>10.68</v>
      </c>
      <c r="D10" s="197">
        <f>133.73387</f>
        <v>133.73387</v>
      </c>
      <c r="E10" s="197">
        <v>60</v>
      </c>
      <c r="F10" s="197">
        <v>160</v>
      </c>
      <c r="G10" s="197">
        <v>170</v>
      </c>
      <c r="H10" s="212"/>
    </row>
    <row r="11" spans="1:8">
      <c r="A11" s="192"/>
      <c r="B11" s="192" t="s">
        <v>396</v>
      </c>
      <c r="C11" s="197">
        <v>11.51</v>
      </c>
      <c r="D11" s="197">
        <f>(152150+44649+71400+11000)/100000</f>
        <v>2.7919900000000002</v>
      </c>
      <c r="E11" s="197">
        <v>3.25</v>
      </c>
      <c r="F11" s="197">
        <v>5</v>
      </c>
      <c r="G11" s="197">
        <v>8</v>
      </c>
      <c r="H11" s="212"/>
    </row>
    <row r="12" spans="1:8">
      <c r="A12" s="192"/>
      <c r="B12" s="192" t="s">
        <v>397</v>
      </c>
      <c r="C12" s="197">
        <v>0.35</v>
      </c>
      <c r="D12" s="197">
        <f>(6497837+21653817)/100000</f>
        <v>281.51654000000002</v>
      </c>
      <c r="E12" s="197">
        <v>172</v>
      </c>
      <c r="F12" s="197">
        <v>315</v>
      </c>
      <c r="G12" s="197">
        <v>320</v>
      </c>
      <c r="H12" s="212"/>
    </row>
    <row r="13" spans="1:8">
      <c r="A13" s="192"/>
      <c r="B13" s="192" t="s">
        <v>398</v>
      </c>
      <c r="C13" s="197"/>
      <c r="D13" s="197"/>
      <c r="E13" s="214"/>
      <c r="F13" s="214"/>
      <c r="G13" s="197"/>
      <c r="H13" s="212"/>
    </row>
    <row r="14" spans="1:8">
      <c r="A14" s="192"/>
      <c r="B14" s="193" t="s">
        <v>399</v>
      </c>
      <c r="C14" s="199">
        <f>SUM(C8:C13)</f>
        <v>22.54</v>
      </c>
      <c r="D14" s="199">
        <f>SUM(D8:D13)</f>
        <v>568.04240000000004</v>
      </c>
      <c r="E14" s="199">
        <f>SUM(E8:E13)</f>
        <v>425.25</v>
      </c>
      <c r="F14" s="215">
        <f>SUM(F8:F13)</f>
        <v>670</v>
      </c>
      <c r="G14" s="199">
        <f>SUM(G8:G13)</f>
        <v>688</v>
      </c>
      <c r="H14" s="212"/>
    </row>
    <row r="15" spans="1:8">
      <c r="A15" s="192"/>
      <c r="B15" s="193" t="s">
        <v>400</v>
      </c>
      <c r="C15" s="197"/>
      <c r="D15" s="197"/>
      <c r="E15" s="214"/>
      <c r="F15" s="214"/>
      <c r="G15" s="197"/>
      <c r="H15" s="212"/>
    </row>
    <row r="16" spans="1:8">
      <c r="A16" s="192"/>
      <c r="B16" s="192" t="s">
        <v>401</v>
      </c>
      <c r="C16" s="197">
        <v>23.63</v>
      </c>
      <c r="D16" s="197">
        <f>122.11838</f>
        <v>122.11838</v>
      </c>
      <c r="E16" s="197">
        <v>58</v>
      </c>
      <c r="F16" s="197">
        <v>130</v>
      </c>
      <c r="G16" s="197">
        <v>150</v>
      </c>
      <c r="H16" s="212"/>
    </row>
    <row r="17" spans="1:11">
      <c r="A17" s="192"/>
      <c r="B17" s="192" t="s">
        <v>402</v>
      </c>
      <c r="C17" s="197">
        <v>4.07</v>
      </c>
      <c r="D17" s="197">
        <f>(350063+270)/100000</f>
        <v>3.5033300000000001</v>
      </c>
      <c r="E17" s="197">
        <v>2.1800000000000002</v>
      </c>
      <c r="F17" s="197">
        <v>5.0999999999999996</v>
      </c>
      <c r="G17" s="197">
        <v>5.2</v>
      </c>
      <c r="H17" s="212"/>
    </row>
    <row r="18" spans="1:11">
      <c r="A18" s="192"/>
      <c r="B18" s="192" t="s">
        <v>403</v>
      </c>
      <c r="C18" s="197"/>
      <c r="D18" s="197"/>
      <c r="E18" s="197"/>
      <c r="F18" s="197"/>
      <c r="G18" s="197"/>
      <c r="H18" s="212"/>
    </row>
    <row r="19" spans="1:11">
      <c r="A19" s="192"/>
      <c r="B19" s="192" t="s">
        <v>404</v>
      </c>
      <c r="C19" s="197">
        <v>0</v>
      </c>
      <c r="D19" s="197">
        <v>3.20505</v>
      </c>
      <c r="E19" s="197">
        <v>1.65</v>
      </c>
      <c r="F19" s="197">
        <v>3.5</v>
      </c>
      <c r="G19" s="197">
        <v>3.6</v>
      </c>
      <c r="H19" s="212"/>
    </row>
    <row r="20" spans="1:11">
      <c r="A20" s="192"/>
      <c r="B20" s="192" t="s">
        <v>405</v>
      </c>
      <c r="C20" s="197"/>
      <c r="D20" s="197"/>
      <c r="E20" s="214"/>
      <c r="F20" s="214"/>
      <c r="G20" s="197"/>
      <c r="H20" s="212"/>
    </row>
    <row r="21" spans="1:11">
      <c r="A21" s="192"/>
      <c r="B21" s="193" t="s">
        <v>399</v>
      </c>
      <c r="C21" s="199">
        <f>SUM(C16:C20)</f>
        <v>27.7</v>
      </c>
      <c r="D21" s="199">
        <f>SUM(D16:D20)</f>
        <v>128.82676000000001</v>
      </c>
      <c r="E21" s="199">
        <f>SUM(E16:E20)</f>
        <v>61.83</v>
      </c>
      <c r="F21" s="215">
        <f>SUM(F16:F20)</f>
        <v>138.6</v>
      </c>
      <c r="G21" s="199">
        <f>SUM(G16:G20)</f>
        <v>158.79999999999998</v>
      </c>
      <c r="H21" s="212"/>
    </row>
    <row r="22" spans="1:11">
      <c r="A22" s="192"/>
      <c r="B22" s="193" t="s">
        <v>406</v>
      </c>
      <c r="C22" s="197"/>
      <c r="D22" s="197"/>
      <c r="E22" s="214"/>
      <c r="F22" s="214"/>
      <c r="G22" s="197"/>
      <c r="H22" s="212"/>
    </row>
    <row r="23" spans="1:11">
      <c r="A23" s="192"/>
      <c r="B23" s="192" t="s">
        <v>407</v>
      </c>
      <c r="C23" s="197">
        <v>5</v>
      </c>
      <c r="D23" s="197">
        <f>(650+3008170)/100000</f>
        <v>30.088200000000001</v>
      </c>
      <c r="E23" s="197">
        <v>25</v>
      </c>
      <c r="F23" s="197">
        <v>45</v>
      </c>
      <c r="G23" s="197">
        <v>55</v>
      </c>
      <c r="H23" s="212"/>
    </row>
    <row r="24" spans="1:11">
      <c r="A24" s="192"/>
      <c r="B24" s="192" t="s">
        <v>408</v>
      </c>
      <c r="C24" s="197">
        <v>0.37</v>
      </c>
      <c r="D24" s="197">
        <f>(37283168+2984341+908261)/100000</f>
        <v>411.7577</v>
      </c>
      <c r="E24" s="197">
        <v>255</v>
      </c>
      <c r="F24" s="197">
        <v>425</v>
      </c>
      <c r="G24" s="197">
        <v>435</v>
      </c>
      <c r="H24" s="212"/>
    </row>
    <row r="25" spans="1:11">
      <c r="A25" s="192"/>
      <c r="B25" s="192" t="s">
        <v>409</v>
      </c>
      <c r="C25" s="197"/>
      <c r="D25" s="197">
        <f>(108967062+69916)/100000</f>
        <v>1090.36978</v>
      </c>
      <c r="E25" s="216">
        <v>710</v>
      </c>
      <c r="F25" s="197">
        <v>1120</v>
      </c>
      <c r="G25" s="197">
        <v>1225</v>
      </c>
      <c r="H25" s="212"/>
      <c r="J25" s="217"/>
      <c r="K25" s="217"/>
    </row>
    <row r="26" spans="1:11">
      <c r="A26" s="192"/>
      <c r="B26" s="192" t="s">
        <v>410</v>
      </c>
      <c r="C26" s="197">
        <v>0</v>
      </c>
      <c r="D26" s="197">
        <f>(4021792+674800+10060+820748)/100000</f>
        <v>55.274000000000001</v>
      </c>
      <c r="E26" s="197">
        <v>17</v>
      </c>
      <c r="F26" s="197">
        <v>60</v>
      </c>
      <c r="G26" s="197">
        <v>65</v>
      </c>
      <c r="H26" s="212"/>
    </row>
    <row r="27" spans="1:11">
      <c r="A27" s="192"/>
      <c r="B27" s="192" t="s">
        <v>411</v>
      </c>
      <c r="C27" s="197"/>
      <c r="D27" s="197">
        <f>(2335916+0)/100000</f>
        <v>23.359159999999999</v>
      </c>
      <c r="E27" s="197">
        <v>16</v>
      </c>
      <c r="F27" s="197">
        <v>28</v>
      </c>
      <c r="G27" s="197">
        <v>30</v>
      </c>
      <c r="H27" s="212"/>
    </row>
    <row r="28" spans="1:11">
      <c r="A28" s="192"/>
      <c r="B28" s="193" t="s">
        <v>399</v>
      </c>
      <c r="C28" s="199">
        <f>SUM(C23:C27)</f>
        <v>5.37</v>
      </c>
      <c r="D28" s="199">
        <f>SUM(D23:D27)</f>
        <v>1610.8488400000001</v>
      </c>
      <c r="E28" s="199">
        <f>SUM(E23:E27)</f>
        <v>1023</v>
      </c>
      <c r="F28" s="215">
        <f>SUM(F23:F27)</f>
        <v>1678</v>
      </c>
      <c r="G28" s="199">
        <f>SUM(G23:G27)</f>
        <v>1810</v>
      </c>
      <c r="H28" s="212"/>
    </row>
    <row r="29" spans="1:11">
      <c r="A29" s="192"/>
      <c r="B29" s="193" t="s">
        <v>412</v>
      </c>
      <c r="C29" s="197"/>
      <c r="D29" s="197"/>
      <c r="E29" s="214"/>
      <c r="F29" s="214"/>
      <c r="G29" s="197"/>
      <c r="H29" s="212"/>
    </row>
    <row r="30" spans="1:11">
      <c r="A30" s="192"/>
      <c r="B30" s="192" t="s">
        <v>413</v>
      </c>
      <c r="C30" s="197">
        <v>0.28000000000000003</v>
      </c>
      <c r="D30" s="197">
        <v>15.391500000000001</v>
      </c>
      <c r="E30" s="197">
        <v>14</v>
      </c>
      <c r="F30" s="197">
        <v>18</v>
      </c>
      <c r="G30" s="197">
        <v>30</v>
      </c>
      <c r="H30" s="212"/>
    </row>
    <row r="31" spans="1:11">
      <c r="A31" s="192"/>
      <c r="B31" s="192" t="s">
        <v>414</v>
      </c>
      <c r="C31" s="197">
        <v>55.61</v>
      </c>
      <c r="D31" s="197">
        <f>(12068277+461756)/100000</f>
        <v>125.30033</v>
      </c>
      <c r="E31" s="218">
        <v>71.25</v>
      </c>
      <c r="F31" s="197">
        <v>145</v>
      </c>
      <c r="G31" s="197">
        <v>160</v>
      </c>
      <c r="H31" s="212"/>
    </row>
    <row r="32" spans="1:11">
      <c r="A32" s="192"/>
      <c r="B32" s="192" t="s">
        <v>415</v>
      </c>
      <c r="C32" s="197">
        <f>19.35+61.2</f>
        <v>80.550000000000011</v>
      </c>
      <c r="D32" s="197">
        <f>(728780+47353608+920329)/100000</f>
        <v>490.02717000000001</v>
      </c>
      <c r="E32" s="218">
        <v>305</v>
      </c>
      <c r="F32" s="197">
        <v>525</v>
      </c>
      <c r="G32" s="197">
        <v>560</v>
      </c>
      <c r="H32" s="212"/>
    </row>
    <row r="33" spans="1:11">
      <c r="A33" s="192"/>
      <c r="B33" s="192" t="s">
        <v>23</v>
      </c>
      <c r="C33" s="197">
        <v>3.75</v>
      </c>
      <c r="D33" s="197">
        <f>(25482)/100000</f>
        <v>0.25481999999999999</v>
      </c>
      <c r="E33" s="214">
        <v>1</v>
      </c>
      <c r="F33" s="214">
        <v>3</v>
      </c>
      <c r="G33" s="197">
        <v>3.5</v>
      </c>
      <c r="H33" s="212"/>
    </row>
    <row r="34" spans="1:11">
      <c r="A34" s="192"/>
      <c r="B34" s="193" t="s">
        <v>399</v>
      </c>
      <c r="C34" s="199">
        <f>SUM(C30:C33)</f>
        <v>140.19</v>
      </c>
      <c r="D34" s="199">
        <f>SUM(D30:D33)</f>
        <v>630.97382000000005</v>
      </c>
      <c r="E34" s="199">
        <f>SUM(E30:E33)</f>
        <v>391.25</v>
      </c>
      <c r="F34" s="215">
        <f>SUM(F30:F33)</f>
        <v>691</v>
      </c>
      <c r="G34" s="199">
        <f>SUM(G30:G33)</f>
        <v>753.5</v>
      </c>
      <c r="H34" s="212"/>
    </row>
    <row r="35" spans="1:11">
      <c r="A35" s="192"/>
      <c r="B35" s="193" t="s">
        <v>416</v>
      </c>
      <c r="C35" s="197"/>
      <c r="D35" s="197"/>
      <c r="E35" s="214"/>
      <c r="F35" s="214"/>
      <c r="G35" s="197"/>
      <c r="H35" s="212"/>
    </row>
    <row r="36" spans="1:11">
      <c r="A36" s="192"/>
      <c r="B36" s="192" t="s">
        <v>417</v>
      </c>
      <c r="C36" s="197">
        <v>0</v>
      </c>
      <c r="D36" s="197">
        <f>(48467)/100000</f>
        <v>0.48466999999999999</v>
      </c>
      <c r="E36" s="214">
        <v>0.25</v>
      </c>
      <c r="F36" s="214">
        <v>0.7</v>
      </c>
      <c r="G36" s="197">
        <v>1</v>
      </c>
      <c r="H36" s="212"/>
      <c r="I36" s="219"/>
    </row>
    <row r="37" spans="1:11">
      <c r="A37" s="192"/>
      <c r="B37" s="192" t="s">
        <v>418</v>
      </c>
      <c r="C37" s="197">
        <v>0.18</v>
      </c>
      <c r="D37" s="197">
        <v>2.3148499999999999</v>
      </c>
      <c r="E37" s="214">
        <v>1.4</v>
      </c>
      <c r="F37" s="197">
        <v>2.5</v>
      </c>
      <c r="G37" s="197">
        <v>2.7</v>
      </c>
      <c r="H37" s="212"/>
    </row>
    <row r="38" spans="1:11">
      <c r="A38" s="192"/>
      <c r="B38" s="192" t="s">
        <v>419</v>
      </c>
      <c r="C38" s="197">
        <v>15.15</v>
      </c>
      <c r="D38" s="197">
        <v>66.970100000000002</v>
      </c>
      <c r="E38" s="197">
        <v>52</v>
      </c>
      <c r="F38" s="197">
        <v>75</v>
      </c>
      <c r="G38" s="197">
        <v>85</v>
      </c>
      <c r="H38" s="212"/>
    </row>
    <row r="39" spans="1:11">
      <c r="A39" s="192"/>
      <c r="B39" s="192" t="s">
        <v>420</v>
      </c>
      <c r="C39" s="197">
        <v>2.4500000000000002</v>
      </c>
      <c r="D39" s="197">
        <f>(2795+730546)/100000</f>
        <v>7.3334099999999998</v>
      </c>
      <c r="E39" s="197">
        <v>3.6</v>
      </c>
      <c r="F39" s="197">
        <v>9</v>
      </c>
      <c r="G39" s="197">
        <v>20</v>
      </c>
      <c r="H39" s="212"/>
    </row>
    <row r="40" spans="1:11">
      <c r="A40" s="192"/>
      <c r="B40" s="194" t="s">
        <v>421</v>
      </c>
      <c r="C40" s="197"/>
      <c r="D40" s="197">
        <f>(1020733+30180+73368)/100000</f>
        <v>11.24281</v>
      </c>
      <c r="E40" s="197">
        <v>8</v>
      </c>
      <c r="F40" s="197">
        <v>15</v>
      </c>
      <c r="G40" s="197">
        <v>17</v>
      </c>
      <c r="H40" s="212"/>
    </row>
    <row r="41" spans="1:11">
      <c r="A41" s="192"/>
      <c r="B41" s="192" t="s">
        <v>422</v>
      </c>
      <c r="C41" s="197">
        <v>10.56</v>
      </c>
      <c r="D41" s="197">
        <f>2001.38895*0+350</f>
        <v>350</v>
      </c>
      <c r="E41" s="218">
        <v>400</v>
      </c>
      <c r="F41" s="197">
        <v>450</v>
      </c>
      <c r="G41" s="197">
        <v>535</v>
      </c>
      <c r="H41" s="212"/>
      <c r="I41" s="219"/>
    </row>
    <row r="42" spans="1:11">
      <c r="A42" s="192"/>
      <c r="B42" s="192" t="s">
        <v>423</v>
      </c>
      <c r="C42" s="197"/>
      <c r="D42" s="197">
        <f>343.6159</f>
        <v>343.61590000000001</v>
      </c>
      <c r="E42" s="218">
        <v>225</v>
      </c>
      <c r="F42" s="197">
        <v>375</v>
      </c>
      <c r="G42" s="197">
        <v>380</v>
      </c>
      <c r="H42" s="212"/>
      <c r="I42" s="219"/>
    </row>
    <row r="43" spans="1:11">
      <c r="A43" s="192"/>
      <c r="B43" s="194" t="s">
        <v>424</v>
      </c>
      <c r="C43" s="197"/>
      <c r="D43" s="197">
        <f>(103299133)/100000-900</f>
        <v>132.99133000000006</v>
      </c>
      <c r="E43" s="218">
        <v>215</v>
      </c>
      <c r="F43" s="197">
        <v>280</v>
      </c>
      <c r="G43" s="197">
        <v>360</v>
      </c>
      <c r="H43" s="212"/>
    </row>
    <row r="44" spans="1:11">
      <c r="A44" s="192"/>
      <c r="B44" s="194" t="s">
        <v>425</v>
      </c>
      <c r="C44" s="197"/>
      <c r="D44" s="220">
        <f>(9013983+3517792+11077869+36608908)/100000-100</f>
        <v>502.18552</v>
      </c>
      <c r="E44" s="221">
        <v>627</v>
      </c>
      <c r="F44" s="222">
        <f>J75</f>
        <v>1143.6549240000002</v>
      </c>
      <c r="G44" s="223">
        <f>K75</f>
        <v>1150.35141</v>
      </c>
      <c r="H44" s="212"/>
    </row>
    <row r="45" spans="1:11">
      <c r="A45" s="192"/>
      <c r="B45" s="192" t="s">
        <v>426</v>
      </c>
      <c r="C45" s="197"/>
      <c r="D45" s="197"/>
      <c r="E45" s="197"/>
      <c r="F45" s="220"/>
      <c r="G45" s="223"/>
      <c r="H45" s="212"/>
    </row>
    <row r="46" spans="1:11">
      <c r="A46" s="192"/>
      <c r="B46" s="194" t="s">
        <v>427</v>
      </c>
      <c r="C46" s="197"/>
      <c r="D46" s="197"/>
      <c r="E46" s="221">
        <v>145</v>
      </c>
      <c r="F46" s="224">
        <f>J82</f>
        <v>306.13920000000002</v>
      </c>
      <c r="G46" s="223">
        <f>K82</f>
        <v>306.13920000000002</v>
      </c>
      <c r="H46" s="212"/>
    </row>
    <row r="47" spans="1:11">
      <c r="A47" s="192"/>
      <c r="B47" s="192" t="s">
        <v>428</v>
      </c>
      <c r="C47" s="197">
        <f>52.66+0.7+0.67+4.6+9.24+0.8+0.07+16.21</f>
        <v>84.949999999999989</v>
      </c>
      <c r="D47" s="197">
        <f>(3337798+6440391+6272483+3455+9956-2+2661762+38200000)/100000-350-62.34</f>
        <v>156.91842999999997</v>
      </c>
      <c r="E47" s="197">
        <v>205</v>
      </c>
      <c r="F47" s="197">
        <v>260</v>
      </c>
      <c r="G47" s="197">
        <v>270</v>
      </c>
      <c r="H47" s="212"/>
      <c r="I47" s="225"/>
    </row>
    <row r="48" spans="1:11">
      <c r="A48" s="192"/>
      <c r="B48" s="192" t="s">
        <v>429</v>
      </c>
      <c r="C48" s="197"/>
      <c r="D48" s="197">
        <f>(22823495+26507251)/100000-200</f>
        <v>293.30745999999999</v>
      </c>
      <c r="E48" s="214">
        <v>375</v>
      </c>
      <c r="F48" s="214">
        <v>580</v>
      </c>
      <c r="G48" s="197">
        <v>600</v>
      </c>
      <c r="H48" s="212"/>
      <c r="J48" s="226"/>
      <c r="K48" s="226"/>
    </row>
    <row r="49" spans="1:13">
      <c r="A49" s="192"/>
      <c r="B49" s="192" t="s">
        <v>430</v>
      </c>
      <c r="C49" s="197">
        <v>0.38</v>
      </c>
      <c r="D49" s="197">
        <f>(297758)/100000</f>
        <v>2.9775800000000001</v>
      </c>
      <c r="E49" s="214">
        <v>2.5</v>
      </c>
      <c r="F49" s="221">
        <v>6</v>
      </c>
      <c r="G49" s="213">
        <v>8</v>
      </c>
      <c r="H49" s="212"/>
      <c r="J49" s="226"/>
      <c r="K49" s="217"/>
    </row>
    <row r="50" spans="1:13">
      <c r="A50" s="192"/>
      <c r="B50" s="193" t="s">
        <v>399</v>
      </c>
      <c r="C50" s="199">
        <f>SUM(C36:C49)</f>
        <v>113.66999999999999</v>
      </c>
      <c r="D50" s="199">
        <f>SUM(D36:D49)</f>
        <v>1870.3420599999999</v>
      </c>
      <c r="E50" s="199">
        <f>SUM(E36:E49)</f>
        <v>2259.75</v>
      </c>
      <c r="F50" s="215">
        <f>SUM(F36:F49)</f>
        <v>3502.9941240000003</v>
      </c>
      <c r="G50" s="199">
        <f>SUM(G36:G49)</f>
        <v>3735.1906100000001</v>
      </c>
      <c r="H50" s="212"/>
      <c r="K50" s="217"/>
    </row>
    <row r="51" spans="1:13">
      <c r="A51" s="192"/>
      <c r="B51" s="192" t="s">
        <v>431</v>
      </c>
      <c r="C51" s="197"/>
      <c r="D51" s="197"/>
      <c r="E51" s="214"/>
      <c r="F51" s="214"/>
      <c r="G51" s="197"/>
      <c r="H51" s="212"/>
      <c r="J51" s="227"/>
      <c r="K51" s="227"/>
      <c r="M51" s="195"/>
    </row>
    <row r="52" spans="1:13">
      <c r="A52" s="192"/>
      <c r="B52" s="192" t="s">
        <v>432</v>
      </c>
      <c r="C52" s="197"/>
      <c r="D52" s="220"/>
      <c r="E52" s="222"/>
      <c r="F52" s="214"/>
      <c r="G52" s="197"/>
      <c r="H52" s="212"/>
      <c r="J52" s="227"/>
    </row>
    <row r="53" spans="1:13">
      <c r="A53" s="192"/>
      <c r="B53" s="192" t="s">
        <v>433</v>
      </c>
      <c r="C53" s="197">
        <f>2.85+18.33+9+13.21</f>
        <v>43.39</v>
      </c>
      <c r="D53" s="197">
        <f>(169625+3422714+2194039)/100000</f>
        <v>57.863779999999998</v>
      </c>
      <c r="E53" s="197">
        <v>33</v>
      </c>
      <c r="F53" s="197">
        <v>75</v>
      </c>
      <c r="G53" s="197">
        <v>80</v>
      </c>
      <c r="H53" s="212"/>
    </row>
    <row r="54" spans="1:13">
      <c r="A54" s="192"/>
      <c r="B54" s="192" t="s">
        <v>434</v>
      </c>
      <c r="C54" s="197"/>
      <c r="D54" s="197"/>
      <c r="E54" s="214"/>
      <c r="F54" s="214"/>
      <c r="G54" s="197"/>
      <c r="H54" s="212"/>
    </row>
    <row r="55" spans="1:13">
      <c r="A55" s="192"/>
      <c r="B55" s="228" t="s">
        <v>435</v>
      </c>
      <c r="C55" s="197">
        <f>0.3+0.25+0.8</f>
        <v>1.35</v>
      </c>
      <c r="D55" s="197">
        <f>(490+211522)/100000</f>
        <v>2.12012</v>
      </c>
      <c r="E55" s="197">
        <v>1.42</v>
      </c>
      <c r="F55" s="197">
        <v>3</v>
      </c>
      <c r="G55" s="197">
        <v>5</v>
      </c>
      <c r="H55" s="212"/>
    </row>
    <row r="56" spans="1:13">
      <c r="A56" s="192"/>
      <c r="B56" s="192" t="s">
        <v>399</v>
      </c>
      <c r="C56" s="199">
        <f>SUM(C52:C55)</f>
        <v>44.74</v>
      </c>
      <c r="D56" s="199">
        <f>SUM(D52:D55)</f>
        <v>59.983899999999998</v>
      </c>
      <c r="E56" s="199">
        <f>SUM(E52:E55)</f>
        <v>34.42</v>
      </c>
      <c r="F56" s="215">
        <f>SUM(F52:F55)</f>
        <v>78</v>
      </c>
      <c r="G56" s="199">
        <f>SUM(G52:G55)</f>
        <v>85</v>
      </c>
      <c r="H56" s="212"/>
    </row>
    <row r="57" spans="1:13">
      <c r="A57" s="192"/>
      <c r="B57" s="193" t="s">
        <v>64</v>
      </c>
      <c r="C57" s="199"/>
      <c r="D57" s="199">
        <f>D14+D21+D28+D34+D50+D56</f>
        <v>4869.017780000001</v>
      </c>
      <c r="E57" s="199">
        <f>E14+E21+E28+E34+E50+E56</f>
        <v>4195.5</v>
      </c>
      <c r="F57" s="199">
        <f>F14+F21+F28+F34+F50+F56</f>
        <v>6758.5941240000002</v>
      </c>
      <c r="G57" s="199">
        <f>G14+G21+G28+G34+G50+G56</f>
        <v>7230.4906100000007</v>
      </c>
      <c r="H57" s="212"/>
      <c r="I57" s="229"/>
      <c r="J57" s="217"/>
    </row>
    <row r="58" spans="1:13">
      <c r="A58" s="192"/>
      <c r="B58" s="194" t="s">
        <v>436</v>
      </c>
      <c r="C58" s="199"/>
      <c r="D58" s="199"/>
      <c r="E58" s="197"/>
      <c r="F58" s="215"/>
      <c r="G58" s="230">
        <f>K99</f>
        <v>114</v>
      </c>
      <c r="H58" s="212"/>
    </row>
    <row r="59" spans="1:13">
      <c r="A59" s="192"/>
      <c r="B59" s="194" t="s">
        <v>437</v>
      </c>
      <c r="C59" s="199"/>
      <c r="D59" s="199"/>
      <c r="E59" s="221"/>
      <c r="F59" s="221"/>
      <c r="G59" s="231">
        <f>K104+K105</f>
        <v>605.25</v>
      </c>
      <c r="H59" s="212"/>
    </row>
    <row r="60" spans="1:13">
      <c r="A60" s="192"/>
      <c r="B60" s="194" t="s">
        <v>438</v>
      </c>
      <c r="C60" s="199"/>
      <c r="D60" s="199"/>
      <c r="E60" s="215"/>
      <c r="F60" s="215"/>
      <c r="G60" s="230">
        <f>K109</f>
        <v>180</v>
      </c>
      <c r="H60" s="212"/>
      <c r="I60" s="217"/>
    </row>
    <row r="61" spans="1:13">
      <c r="A61" s="192"/>
      <c r="B61" s="194" t="s">
        <v>439</v>
      </c>
      <c r="C61" s="199"/>
      <c r="D61" s="199"/>
      <c r="E61" s="215"/>
      <c r="F61" s="215"/>
      <c r="G61" s="230">
        <f>K110</f>
        <v>102</v>
      </c>
      <c r="H61" s="212"/>
    </row>
    <row r="62" spans="1:13">
      <c r="A62" s="192"/>
      <c r="B62" s="194" t="s">
        <v>440</v>
      </c>
      <c r="C62" s="199"/>
      <c r="D62" s="199"/>
      <c r="E62" s="215"/>
      <c r="F62" s="215"/>
      <c r="G62" s="230">
        <f>K112</f>
        <v>247.45716979141264</v>
      </c>
      <c r="H62" s="212"/>
    </row>
    <row r="63" spans="1:13">
      <c r="A63" s="192"/>
      <c r="B63" s="194" t="s">
        <v>441</v>
      </c>
      <c r="C63" s="199"/>
      <c r="D63" s="199"/>
      <c r="E63" s="215"/>
      <c r="F63" s="215"/>
      <c r="G63" s="230">
        <f>K117</f>
        <v>400</v>
      </c>
      <c r="H63" s="212"/>
    </row>
    <row r="64" spans="1:13">
      <c r="A64" s="192"/>
      <c r="B64" s="194" t="s">
        <v>442</v>
      </c>
      <c r="C64" s="199"/>
      <c r="D64" s="199"/>
      <c r="E64" s="215"/>
      <c r="F64" s="215"/>
      <c r="G64" s="230">
        <f>K119</f>
        <v>766.66666666666674</v>
      </c>
      <c r="H64" s="212"/>
    </row>
    <row r="65" spans="1:12">
      <c r="A65" s="192"/>
      <c r="B65" s="194" t="s">
        <v>443</v>
      </c>
      <c r="C65" s="199"/>
      <c r="D65" s="199"/>
      <c r="E65" s="215"/>
      <c r="F65" s="221">
        <f>SUM(J121:J124)</f>
        <v>0</v>
      </c>
      <c r="G65" s="221">
        <f>SUM(K121:K124)</f>
        <v>67.961039999999997</v>
      </c>
      <c r="H65" s="212"/>
    </row>
    <row r="66" spans="1:12">
      <c r="A66" s="192"/>
      <c r="B66" s="194" t="s">
        <v>444</v>
      </c>
      <c r="C66" s="199"/>
      <c r="D66" s="199"/>
      <c r="E66" s="215"/>
      <c r="F66" s="221"/>
      <c r="G66" s="230">
        <f>SUM(K101:K102)</f>
        <v>80</v>
      </c>
      <c r="H66" s="212"/>
    </row>
    <row r="67" spans="1:12">
      <c r="A67" s="192"/>
      <c r="B67" s="202" t="s">
        <v>445</v>
      </c>
      <c r="C67" s="199"/>
      <c r="D67" s="199">
        <f>SUM(D58:D66)</f>
        <v>0</v>
      </c>
      <c r="E67" s="199">
        <f>SUM(E58:E66)</f>
        <v>0</v>
      </c>
      <c r="F67" s="199">
        <f>SUM(F58:F66)</f>
        <v>0</v>
      </c>
      <c r="G67" s="199">
        <f>SUM(G58:G66)</f>
        <v>2563.3348764580796</v>
      </c>
      <c r="H67" s="212"/>
    </row>
    <row r="68" spans="1:12">
      <c r="A68" s="192"/>
      <c r="B68" s="193"/>
      <c r="C68" s="199"/>
      <c r="D68" s="199"/>
      <c r="E68" s="215"/>
      <c r="F68" s="215"/>
      <c r="G68" s="213"/>
      <c r="H68" s="212"/>
    </row>
    <row r="69" spans="1:12">
      <c r="A69" s="192"/>
      <c r="B69" s="193" t="s">
        <v>64</v>
      </c>
      <c r="C69" s="197">
        <f>C56+C50+C34+C28+C21+C14</f>
        <v>354.21000000000004</v>
      </c>
      <c r="D69" s="199">
        <f>(D57+D67)</f>
        <v>4869.017780000001</v>
      </c>
      <c r="E69" s="199">
        <f>E57+E67</f>
        <v>4195.5</v>
      </c>
      <c r="F69" s="199">
        <f>F57+F67</f>
        <v>6758.5941240000002</v>
      </c>
      <c r="G69" s="199">
        <f>G57+G67</f>
        <v>9793.8254864580813</v>
      </c>
      <c r="H69" s="232"/>
    </row>
    <row r="70" spans="1:12">
      <c r="D70" s="233"/>
      <c r="E70" s="233"/>
      <c r="F70" s="234"/>
      <c r="G70" s="234"/>
      <c r="H70" s="235"/>
      <c r="I70" s="219" t="s">
        <v>446</v>
      </c>
      <c r="J70" s="236" t="s">
        <v>348</v>
      </c>
      <c r="K70" s="236" t="s">
        <v>447</v>
      </c>
    </row>
    <row r="71" spans="1:12" ht="26.25" customHeight="1">
      <c r="A71" s="299" t="s">
        <v>448</v>
      </c>
      <c r="B71" s="299"/>
      <c r="C71" s="299"/>
      <c r="D71" s="299"/>
      <c r="E71" s="299"/>
      <c r="F71" s="299"/>
      <c r="G71" s="299"/>
      <c r="H71" s="217"/>
      <c r="I71" t="s">
        <v>449</v>
      </c>
      <c r="J71" s="217"/>
      <c r="L71" s="195"/>
    </row>
    <row r="72" spans="1:12" ht="12.75" customHeight="1">
      <c r="A72" s="300" t="s">
        <v>450</v>
      </c>
      <c r="B72" s="301"/>
      <c r="C72" s="301"/>
      <c r="D72" s="301"/>
      <c r="E72" s="301"/>
      <c r="F72" s="301"/>
      <c r="G72" s="301"/>
      <c r="I72" s="191" t="s">
        <v>451</v>
      </c>
      <c r="J72" s="217">
        <f>(941782*8.5*12+372027*8.2*6)/100000</f>
        <v>1143.6549240000002</v>
      </c>
      <c r="K72" s="217">
        <f>(941782*8.5*12+372027*8.5*6)/100000</f>
        <v>1150.35141</v>
      </c>
      <c r="L72" s="217"/>
    </row>
    <row r="73" spans="1:12">
      <c r="A73" s="301"/>
      <c r="B73" s="301"/>
      <c r="C73" s="301"/>
      <c r="D73" s="301"/>
      <c r="E73" s="301"/>
      <c r="F73" s="301"/>
      <c r="G73" s="301"/>
      <c r="I73" s="191" t="s">
        <v>452</v>
      </c>
      <c r="J73" s="217"/>
    </row>
    <row r="74" spans="1:12" ht="15.75" customHeight="1">
      <c r="A74" s="301"/>
      <c r="B74" s="301"/>
      <c r="C74" s="301"/>
      <c r="D74" s="301"/>
      <c r="E74" s="301"/>
      <c r="F74" s="301"/>
      <c r="G74" s="301"/>
      <c r="J74" s="217"/>
    </row>
    <row r="75" spans="1:12">
      <c r="D75" s="217"/>
      <c r="E75" s="217"/>
      <c r="F75" s="217"/>
      <c r="G75" s="217"/>
      <c r="J75" s="227">
        <f>SUM(J72:J74)</f>
        <v>1143.6549240000002</v>
      </c>
      <c r="K75" s="227">
        <f>SUM(K72:K74)</f>
        <v>1150.35141</v>
      </c>
    </row>
    <row r="76" spans="1:12" ht="13.5" thickBot="1">
      <c r="B76" s="302" t="s">
        <v>453</v>
      </c>
      <c r="C76" s="302"/>
      <c r="D76" s="302"/>
      <c r="E76" s="302"/>
      <c r="F76" s="302"/>
      <c r="G76" s="302"/>
      <c r="J76" s="217"/>
      <c r="K76" s="237"/>
    </row>
    <row r="77" spans="1:12">
      <c r="A77" s="238"/>
      <c r="B77" s="239"/>
      <c r="C77" s="239"/>
      <c r="D77" s="240" t="s">
        <v>454</v>
      </c>
      <c r="E77" s="240"/>
      <c r="F77" s="241"/>
      <c r="G77" s="242"/>
      <c r="I77" s="243" t="s">
        <v>455</v>
      </c>
      <c r="J77" s="190"/>
      <c r="K77" s="227"/>
    </row>
    <row r="78" spans="1:12" ht="13.5" thickBot="1">
      <c r="A78" s="244"/>
      <c r="B78" s="245" t="s">
        <v>456</v>
      </c>
      <c r="C78" s="245"/>
      <c r="D78" s="246" t="s">
        <v>457</v>
      </c>
      <c r="E78" s="246"/>
      <c r="F78" s="246" t="s">
        <v>458</v>
      </c>
      <c r="G78" s="247" t="s">
        <v>335</v>
      </c>
      <c r="I78" s="248" t="s">
        <v>459</v>
      </c>
      <c r="J78" s="303">
        <f>(96760*16*12+29500*34*12)/100000</f>
        <v>306.13920000000002</v>
      </c>
      <c r="K78" s="303">
        <f>(96760*16*12+29500*34*12)/100000</f>
        <v>306.13920000000002</v>
      </c>
    </row>
    <row r="79" spans="1:12" ht="14.25" thickTop="1" thickBot="1">
      <c r="A79" s="249" t="s">
        <v>460</v>
      </c>
      <c r="B79" s="250"/>
      <c r="C79" s="250"/>
      <c r="D79" s="250">
        <f>'[21]T-1'!K56</f>
        <v>1649.9999999999998</v>
      </c>
      <c r="E79" s="250"/>
      <c r="F79" s="250">
        <f>'[21]T-1'!K38</f>
        <v>2620</v>
      </c>
      <c r="G79" s="251"/>
      <c r="I79" s="248" t="s">
        <v>461</v>
      </c>
      <c r="J79" s="303"/>
      <c r="K79" s="303"/>
    </row>
    <row r="80" spans="1:12">
      <c r="A80" s="244"/>
      <c r="B80" s="190"/>
      <c r="C80" s="190"/>
      <c r="D80" s="212"/>
      <c r="E80" s="212"/>
      <c r="F80" s="212"/>
      <c r="G80" s="252"/>
      <c r="I80" s="248" t="s">
        <v>462</v>
      </c>
      <c r="J80" s="303"/>
      <c r="K80" s="303"/>
    </row>
    <row r="81" spans="1:11">
      <c r="A81" s="249" t="s">
        <v>463</v>
      </c>
      <c r="B81" s="212">
        <f>F69*2%</f>
        <v>135.17188247999999</v>
      </c>
      <c r="C81" s="190"/>
      <c r="D81" s="212">
        <f>(G81-B80:B81)/SUM(D79:F79)*D79</f>
        <v>2559.402037121311</v>
      </c>
      <c r="E81" s="212"/>
      <c r="F81" s="212">
        <f>(G81-B81)/SUM(D79:F79)*F79</f>
        <v>4064.0202043986883</v>
      </c>
      <c r="G81" s="252">
        <f>F69</f>
        <v>6758.5941240000002</v>
      </c>
      <c r="I81" s="248" t="s">
        <v>464</v>
      </c>
      <c r="J81" s="253"/>
      <c r="K81" s="254"/>
    </row>
    <row r="82" spans="1:11">
      <c r="A82" s="244"/>
      <c r="B82" s="190"/>
      <c r="C82" s="190"/>
      <c r="D82" s="212"/>
      <c r="E82" s="212"/>
      <c r="F82" s="212"/>
      <c r="G82" s="252"/>
      <c r="I82" s="248" t="s">
        <v>465</v>
      </c>
      <c r="J82" s="255">
        <f>SUM(J78:J81)</f>
        <v>306.13920000000002</v>
      </c>
      <c r="K82" s="255">
        <f>SUM(K78:K81)</f>
        <v>306.13920000000002</v>
      </c>
    </row>
    <row r="83" spans="1:11" ht="13.5" thickBot="1">
      <c r="A83" s="249" t="s">
        <v>466</v>
      </c>
      <c r="B83" s="256">
        <f>B81/G81</f>
        <v>1.9999999999999997E-2</v>
      </c>
      <c r="C83" s="256"/>
      <c r="D83" s="256">
        <f>D81/G81</f>
        <v>0.37868852459016383</v>
      </c>
      <c r="E83" s="256"/>
      <c r="F83" s="256">
        <f>F81/G81</f>
        <v>0.60131147540983598</v>
      </c>
      <c r="G83" s="257">
        <f>SUM(B83:F83)</f>
        <v>0.99999999999999978</v>
      </c>
      <c r="I83" s="248" t="s">
        <v>467</v>
      </c>
      <c r="J83" s="253"/>
      <c r="K83" s="254"/>
    </row>
    <row r="84" spans="1:11" ht="13.5" thickTop="1">
      <c r="A84" s="244"/>
      <c r="B84" s="190"/>
      <c r="C84" s="190"/>
      <c r="D84" s="212"/>
      <c r="E84" s="212"/>
      <c r="F84" s="212"/>
      <c r="G84" s="252"/>
      <c r="J84" s="226"/>
    </row>
    <row r="85" spans="1:11">
      <c r="A85" s="244"/>
      <c r="B85" s="190"/>
      <c r="C85" s="190"/>
      <c r="D85" s="258" t="s">
        <v>468</v>
      </c>
      <c r="E85" s="258"/>
      <c r="F85" s="212"/>
      <c r="G85" s="252"/>
    </row>
    <row r="86" spans="1:11" ht="13.5" thickBot="1">
      <c r="A86" s="244"/>
      <c r="B86" s="245" t="s">
        <v>456</v>
      </c>
      <c r="C86" s="245"/>
      <c r="D86" s="246" t="s">
        <v>457</v>
      </c>
      <c r="E86" s="246"/>
      <c r="F86" s="246" t="s">
        <v>458</v>
      </c>
      <c r="G86" s="247" t="s">
        <v>335</v>
      </c>
    </row>
    <row r="87" spans="1:11" ht="19.5" thickTop="1" thickBot="1">
      <c r="A87" s="249" t="s">
        <v>460</v>
      </c>
      <c r="B87" s="250"/>
      <c r="C87" s="250"/>
      <c r="D87" s="250">
        <f>'[21]T-1'!O56</f>
        <v>1729.9999999999998</v>
      </c>
      <c r="E87" s="250"/>
      <c r="F87" s="250">
        <f>'[21]T-1'!O38</f>
        <v>2940.0003200000001</v>
      </c>
      <c r="G87" s="251"/>
      <c r="I87" s="259"/>
      <c r="K87" s="217"/>
    </row>
    <row r="88" spans="1:11">
      <c r="A88" s="244"/>
      <c r="B88" s="190"/>
      <c r="C88" s="190"/>
      <c r="D88" s="212"/>
      <c r="E88" s="212"/>
      <c r="F88" s="212"/>
      <c r="G88" s="252"/>
    </row>
    <row r="89" spans="1:11">
      <c r="A89" s="249" t="s">
        <v>300</v>
      </c>
      <c r="B89" s="212">
        <f>G69*2%</f>
        <v>195.87650972916163</v>
      </c>
      <c r="C89" s="190"/>
      <c r="D89" s="212">
        <f>(G89-B89)/SUM(D87:F87)*D87</f>
        <v>3555.5568719406488</v>
      </c>
      <c r="E89" s="212"/>
      <c r="F89" s="212">
        <f>(G89-B89)/SUM(D87:F87)*F87</f>
        <v>6042.3921047882704</v>
      </c>
      <c r="G89" s="252">
        <f>G69</f>
        <v>9793.8254864580813</v>
      </c>
      <c r="I89" s="219"/>
      <c r="J89" s="217"/>
      <c r="K89" s="217"/>
    </row>
    <row r="90" spans="1:11">
      <c r="A90" s="244"/>
      <c r="B90" s="190"/>
      <c r="C90" s="190"/>
      <c r="D90" s="212"/>
      <c r="E90" s="212"/>
      <c r="F90" s="212"/>
      <c r="G90" s="252"/>
    </row>
    <row r="91" spans="1:11" ht="13.5" thickBot="1">
      <c r="A91" s="249" t="s">
        <v>466</v>
      </c>
      <c r="B91" s="256">
        <f>B89/G89</f>
        <v>0.02</v>
      </c>
      <c r="C91" s="256"/>
      <c r="D91" s="256">
        <f>D89/G89</f>
        <v>0.36304066034839155</v>
      </c>
      <c r="E91" s="256"/>
      <c r="F91" s="256">
        <f>F89/G89</f>
        <v>0.61695933965160843</v>
      </c>
      <c r="G91" s="257">
        <f>SUM(B91:F91)</f>
        <v>1</v>
      </c>
      <c r="I91" s="219"/>
      <c r="J91" s="217"/>
      <c r="K91" s="217"/>
    </row>
    <row r="92" spans="1:11" ht="17.25" thickTop="1" thickBot="1">
      <c r="A92" t="s">
        <v>469</v>
      </c>
      <c r="B92" s="260"/>
      <c r="C92" s="260"/>
      <c r="D92" s="260"/>
      <c r="E92" s="260"/>
      <c r="F92" s="260"/>
      <c r="G92" s="261"/>
      <c r="I92" s="262" t="s">
        <v>470</v>
      </c>
    </row>
    <row r="93" spans="1:11">
      <c r="A93" t="s">
        <v>471</v>
      </c>
      <c r="J93" s="195" t="s">
        <v>472</v>
      </c>
      <c r="K93" s="195" t="s">
        <v>473</v>
      </c>
    </row>
    <row r="94" spans="1:11">
      <c r="I94" s="263" t="s">
        <v>474</v>
      </c>
    </row>
    <row r="95" spans="1:11">
      <c r="I95" s="191" t="s">
        <v>475</v>
      </c>
    </row>
    <row r="96" spans="1:11">
      <c r="I96" s="191" t="s">
        <v>476</v>
      </c>
    </row>
    <row r="97" spans="9:11">
      <c r="I97" t="s">
        <v>477</v>
      </c>
      <c r="J97" s="217">
        <f>((11753)*4500)/100000</f>
        <v>528.88499999999999</v>
      </c>
      <c r="K97" s="217"/>
    </row>
    <row r="98" spans="9:11">
      <c r="J98" s="217"/>
      <c r="K98" s="217"/>
    </row>
    <row r="99" spans="9:11">
      <c r="I99" t="s">
        <v>478</v>
      </c>
      <c r="J99" s="217"/>
      <c r="K99" s="217">
        <f>9.5*12</f>
        <v>114</v>
      </c>
    </row>
    <row r="100" spans="9:11">
      <c r="I100" s="195"/>
      <c r="J100" s="217"/>
      <c r="K100" s="217"/>
    </row>
    <row r="101" spans="9:11">
      <c r="I101" s="191" t="s">
        <v>479</v>
      </c>
      <c r="J101" s="217"/>
      <c r="K101" s="217">
        <v>50</v>
      </c>
    </row>
    <row r="102" spans="9:11">
      <c r="I102" s="191" t="s">
        <v>480</v>
      </c>
      <c r="K102" s="217">
        <v>30</v>
      </c>
    </row>
    <row r="103" spans="9:11">
      <c r="I103" s="195" t="s">
        <v>481</v>
      </c>
    </row>
    <row r="104" spans="9:11">
      <c r="I104" s="191" t="s">
        <v>482</v>
      </c>
      <c r="J104" s="217"/>
      <c r="K104" s="217">
        <f>(75000*300)/100000</f>
        <v>225</v>
      </c>
    </row>
    <row r="105" spans="9:11">
      <c r="I105" s="191" t="s">
        <v>483</v>
      </c>
      <c r="J105" s="217"/>
      <c r="K105" s="217">
        <f>(338000/2*225)/100000</f>
        <v>380.25</v>
      </c>
    </row>
    <row r="106" spans="9:11">
      <c r="I106" t="s">
        <v>484</v>
      </c>
      <c r="J106" s="217"/>
      <c r="K106" s="217"/>
    </row>
    <row r="107" spans="9:11">
      <c r="I107" s="195" t="s">
        <v>485</v>
      </c>
    </row>
    <row r="108" spans="9:11">
      <c r="I108" t="s">
        <v>486</v>
      </c>
      <c r="J108">
        <f>7630-57.6</f>
        <v>7572.4</v>
      </c>
    </row>
    <row r="109" spans="9:11">
      <c r="I109" t="s">
        <v>487</v>
      </c>
      <c r="K109">
        <v>180</v>
      </c>
    </row>
    <row r="110" spans="9:11">
      <c r="I110" s="195" t="s">
        <v>439</v>
      </c>
      <c r="K110" s="217">
        <f>(100000*8.5)/100000*12</f>
        <v>102</v>
      </c>
    </row>
    <row r="112" spans="9:11">
      <c r="I112" s="219" t="s">
        <v>440</v>
      </c>
      <c r="J112">
        <f>1.94+5</f>
        <v>6.9399999999999995</v>
      </c>
      <c r="K112" s="217">
        <f>(SUM('[21]F-13'!F5:F11)+([21]CWIP!AA40-[21]CWIP!AA24-[21]CWIP!AA25-[21]CWIP!AA28-[21]CWIP!AA29))*1%-300</f>
        <v>247.45716979141264</v>
      </c>
    </row>
    <row r="113" spans="9:11">
      <c r="I113" s="219"/>
      <c r="K113" s="264"/>
    </row>
    <row r="114" spans="9:11">
      <c r="J114" s="227">
        <f>SUM(J95:J113)</f>
        <v>8108.2249999999995</v>
      </c>
      <c r="K114" s="227">
        <f>SUM(K95:K113)</f>
        <v>1328.7071697914125</v>
      </c>
    </row>
    <row r="115" spans="9:11">
      <c r="I115" s="219"/>
    </row>
    <row r="116" spans="9:11">
      <c r="I116" s="195" t="s">
        <v>488</v>
      </c>
      <c r="J116" s="217"/>
      <c r="K116" s="217"/>
    </row>
    <row r="117" spans="9:11">
      <c r="I117" t="s">
        <v>489</v>
      </c>
      <c r="J117" s="217"/>
      <c r="K117" s="217">
        <v>400</v>
      </c>
    </row>
    <row r="118" spans="9:11">
      <c r="I118" s="243" t="s">
        <v>490</v>
      </c>
      <c r="J118" s="190"/>
      <c r="K118" s="190"/>
    </row>
    <row r="119" spans="9:11">
      <c r="I119" t="s">
        <v>491</v>
      </c>
      <c r="K119" s="217">
        <f>(11500/3)/5</f>
        <v>766.66666666666674</v>
      </c>
    </row>
    <row r="120" spans="9:11">
      <c r="I120" s="191" t="s">
        <v>492</v>
      </c>
    </row>
    <row r="121" spans="9:11">
      <c r="I121" t="s">
        <v>493</v>
      </c>
      <c r="J121" s="217"/>
      <c r="K121" s="217">
        <f>(507*241*12+821*403*12)/100000</f>
        <v>54.366</v>
      </c>
    </row>
    <row r="122" spans="9:11">
      <c r="I122" s="191" t="s">
        <v>494</v>
      </c>
      <c r="J122" s="217"/>
      <c r="K122" s="217">
        <f>(507*68*12+821*96*12)/100000</f>
        <v>13.595039999999999</v>
      </c>
    </row>
    <row r="123" spans="9:11">
      <c r="J123" s="217"/>
      <c r="K123" s="217"/>
    </row>
    <row r="124" spans="9:11">
      <c r="J124" s="217"/>
      <c r="K124" s="217"/>
    </row>
    <row r="125" spans="9:11">
      <c r="J125" s="227"/>
      <c r="K125" s="227">
        <f>SUM(K114:K124)</f>
        <v>2563.3348764580796</v>
      </c>
    </row>
    <row r="127" spans="9:11">
      <c r="K127" s="217"/>
    </row>
    <row r="135" spans="9:11">
      <c r="I135" s="248"/>
      <c r="J135" s="212"/>
      <c r="K135" s="265"/>
    </row>
    <row r="136" spans="9:11">
      <c r="I136" s="248"/>
      <c r="J136" s="212"/>
      <c r="K136" s="212"/>
    </row>
    <row r="137" spans="9:11">
      <c r="K137" s="227"/>
    </row>
    <row r="138" spans="9:11">
      <c r="I138" s="266"/>
    </row>
    <row r="139" spans="9:11">
      <c r="I139" s="248"/>
      <c r="K139" s="212"/>
    </row>
    <row r="140" spans="9:11">
      <c r="I140" s="248"/>
      <c r="K140" s="212"/>
    </row>
    <row r="141" spans="9:11">
      <c r="I141" s="248"/>
      <c r="K141" s="212"/>
    </row>
    <row r="142" spans="9:11">
      <c r="I142" s="248"/>
      <c r="K142" s="212"/>
    </row>
    <row r="143" spans="9:11">
      <c r="I143" s="248"/>
      <c r="K143" s="212"/>
    </row>
    <row r="144" spans="9:11">
      <c r="I144" s="248"/>
      <c r="K144" s="212"/>
    </row>
    <row r="145" spans="11:11">
      <c r="K145" s="255"/>
    </row>
    <row r="165" spans="9:11">
      <c r="I165" s="219"/>
    </row>
    <row r="167" spans="9:11">
      <c r="I167" s="266"/>
    </row>
    <row r="170" spans="9:11">
      <c r="K170" s="227"/>
    </row>
  </sheetData>
  <mergeCells count="5">
    <mergeCell ref="A71:G71"/>
    <mergeCell ref="A72:G74"/>
    <mergeCell ref="B76:G76"/>
    <mergeCell ref="J78:J80"/>
    <mergeCell ref="K78:K80"/>
  </mergeCells>
  <printOptions horizontalCentered="1" gridLines="1"/>
  <pageMargins left="0.23622047244094491" right="0" top="0.98425196850393704" bottom="0.51181102362204722" header="0" footer="0.59055118110236227"/>
  <pageSetup paperSize="9" orientation="portrait" r:id="rId1"/>
  <headerFooter alignWithMargins="0">
    <oddFooter>&amp;R&amp;"Arial,Bold"&amp;12OERC FORM-&amp;A</oddFooter>
  </headerFooter>
  <rowBreaks count="1" manualBreakCount="1">
    <brk id="50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view="pageBreakPreview" zoomScale="91" zoomScaleSheetLayoutView="91" workbookViewId="0">
      <selection activeCell="D6" sqref="D6"/>
    </sheetView>
  </sheetViews>
  <sheetFormatPr defaultRowHeight="12.75"/>
  <cols>
    <col min="1" max="1" width="13.7109375" customWidth="1"/>
    <col min="2" max="2" width="34.42578125" customWidth="1"/>
    <col min="3" max="4" width="13.28515625" customWidth="1"/>
    <col min="5" max="5" width="12.42578125" bestFit="1" customWidth="1"/>
    <col min="6" max="6" width="14.28515625" bestFit="1" customWidth="1"/>
  </cols>
  <sheetData>
    <row r="1" spans="1:7" ht="15.75">
      <c r="A1" s="203" t="s">
        <v>381</v>
      </c>
      <c r="C1" s="306" t="s">
        <v>518</v>
      </c>
      <c r="E1" s="204" t="s">
        <v>0</v>
      </c>
      <c r="F1" s="195" t="s">
        <v>496</v>
      </c>
    </row>
    <row r="2" spans="1:7">
      <c r="A2" s="205" t="s">
        <v>497</v>
      </c>
      <c r="B2" s="267"/>
      <c r="C2" s="267"/>
      <c r="D2" s="267"/>
      <c r="E2" s="267"/>
      <c r="F2" s="267"/>
    </row>
    <row r="3" spans="1:7">
      <c r="F3" s="195" t="s">
        <v>498</v>
      </c>
    </row>
    <row r="4" spans="1:7" ht="39" thickBot="1">
      <c r="A4" s="268" t="s">
        <v>385</v>
      </c>
      <c r="B4" s="268" t="s">
        <v>365</v>
      </c>
      <c r="C4" s="269" t="s">
        <v>499</v>
      </c>
      <c r="D4" s="269" t="s">
        <v>512</v>
      </c>
      <c r="E4" s="269" t="s">
        <v>500</v>
      </c>
      <c r="F4" s="269" t="s">
        <v>501</v>
      </c>
    </row>
    <row r="5" spans="1:7" ht="18" customHeight="1" thickTop="1">
      <c r="A5" s="270">
        <v>1</v>
      </c>
      <c r="B5" s="270" t="s">
        <v>502</v>
      </c>
      <c r="C5" s="271">
        <f>27.81824</f>
        <v>27.818239999999999</v>
      </c>
      <c r="D5" s="271">
        <v>50</v>
      </c>
      <c r="E5" s="271">
        <v>95</v>
      </c>
      <c r="F5" s="271">
        <v>120</v>
      </c>
      <c r="G5" s="272"/>
    </row>
    <row r="6" spans="1:7" ht="18" customHeight="1">
      <c r="A6" s="192">
        <v>2</v>
      </c>
      <c r="B6" s="192" t="s">
        <v>503</v>
      </c>
      <c r="C6" s="197">
        <f>1839.91838-C10-C5-C11</f>
        <v>1018.0359399999999</v>
      </c>
      <c r="D6" s="197">
        <v>525</v>
      </c>
      <c r="E6" s="197">
        <f>1515+1325+1100</f>
        <v>3940</v>
      </c>
      <c r="F6" s="197">
        <v>7063.3025124746</v>
      </c>
      <c r="G6" s="272"/>
    </row>
    <row r="7" spans="1:7" ht="18" customHeight="1">
      <c r="A7" s="192">
        <v>3</v>
      </c>
      <c r="B7" s="192" t="s">
        <v>504</v>
      </c>
      <c r="C7" s="197"/>
      <c r="D7" s="197"/>
      <c r="E7" s="197"/>
      <c r="F7" s="197"/>
      <c r="G7" s="272"/>
    </row>
    <row r="8" spans="1:7" ht="18" customHeight="1">
      <c r="A8" s="192">
        <v>4</v>
      </c>
      <c r="B8" s="192" t="s">
        <v>505</v>
      </c>
      <c r="C8" s="197"/>
      <c r="D8" s="197">
        <v>475</v>
      </c>
      <c r="E8" s="197">
        <v>478</v>
      </c>
      <c r="F8" s="197">
        <v>650</v>
      </c>
      <c r="G8" s="272"/>
    </row>
    <row r="9" spans="1:7" ht="18" customHeight="1">
      <c r="A9" s="192">
        <v>5</v>
      </c>
      <c r="B9" s="192" t="s">
        <v>506</v>
      </c>
      <c r="C9" s="197"/>
      <c r="D9" s="197"/>
      <c r="E9" s="197"/>
      <c r="F9" s="197"/>
      <c r="G9" s="272"/>
    </row>
    <row r="10" spans="1:7" ht="18" customHeight="1">
      <c r="A10" s="192">
        <v>6</v>
      </c>
      <c r="B10" s="192" t="s">
        <v>507</v>
      </c>
      <c r="C10" s="218">
        <v>760.35820000000001</v>
      </c>
      <c r="D10" s="218">
        <v>467.25</v>
      </c>
      <c r="E10" s="197">
        <f>332.11+368.03+1400-223.14</f>
        <v>1877</v>
      </c>
      <c r="F10" s="197">
        <v>2050</v>
      </c>
      <c r="G10" s="272"/>
    </row>
    <row r="11" spans="1:7" ht="18" customHeight="1">
      <c r="A11" s="192">
        <v>7</v>
      </c>
      <c r="B11" s="192" t="s">
        <v>508</v>
      </c>
      <c r="C11" s="197">
        <v>33.706000000000003</v>
      </c>
      <c r="D11" s="197">
        <v>30.14</v>
      </c>
      <c r="E11" s="197">
        <v>38</v>
      </c>
      <c r="F11" s="197">
        <v>55</v>
      </c>
      <c r="G11" s="272"/>
    </row>
    <row r="12" spans="1:7" ht="18" customHeight="1">
      <c r="A12" s="273">
        <v>8</v>
      </c>
      <c r="B12" s="274" t="s">
        <v>509</v>
      </c>
      <c r="C12" s="275"/>
      <c r="D12" s="275"/>
      <c r="E12" s="275"/>
      <c r="F12" s="276"/>
      <c r="G12" s="272"/>
    </row>
    <row r="13" spans="1:7" ht="18" customHeight="1" thickBot="1">
      <c r="A13" s="268"/>
      <c r="B13" s="277" t="s">
        <v>64</v>
      </c>
      <c r="C13" s="278">
        <f>SUM(C5:C11)</f>
        <v>1839.9183799999998</v>
      </c>
      <c r="D13" s="278">
        <f>SUM(D5:D11)</f>
        <v>1547.39</v>
      </c>
      <c r="E13" s="278">
        <f>SUM(E5:E11)</f>
        <v>6428</v>
      </c>
      <c r="F13" s="278">
        <f>SUM(F5:F12)</f>
        <v>9938.3025124746</v>
      </c>
      <c r="G13" s="272"/>
    </row>
    <row r="14" spans="1:7" ht="13.5" thickTop="1">
      <c r="E14" s="217"/>
      <c r="F14" s="217"/>
    </row>
    <row r="15" spans="1:7">
      <c r="C15" s="217"/>
      <c r="E15" s="217"/>
      <c r="F15" s="217"/>
    </row>
    <row r="16" spans="1:7">
      <c r="A16" t="s">
        <v>510</v>
      </c>
      <c r="E16" s="217"/>
    </row>
    <row r="17" spans="1:5">
      <c r="A17" t="s">
        <v>511</v>
      </c>
      <c r="E17" s="217"/>
    </row>
    <row r="19" spans="1:5">
      <c r="E19" s="217"/>
    </row>
  </sheetData>
  <printOptions horizontalCentered="1" gridLines="1"/>
  <pageMargins left="0.74803149606299213" right="0.51181102362204722" top="1.7322834645669292" bottom="0.98425196850393704" header="0.51181102362204722" footer="0.51181102362204722"/>
  <pageSetup paperSize="9" scale="89" orientation="portrait" r:id="rId1"/>
  <headerFooter alignWithMargins="0">
    <oddFooter xml:space="preserve">&amp;R&amp;"Arial,Bold"&amp;12OERC FORM-&amp;A&amp;"Arial,Regular"&amp;10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view="pageBreakPreview" zoomScale="89" zoomScaleSheetLayoutView="89" workbookViewId="0">
      <selection activeCell="F8" sqref="F8"/>
    </sheetView>
  </sheetViews>
  <sheetFormatPr defaultRowHeight="12.75"/>
  <cols>
    <col min="1" max="1" width="6.140625" style="88" customWidth="1"/>
    <col min="2" max="2" width="54.28515625" style="88" customWidth="1"/>
    <col min="3" max="3" width="12.140625" style="88" bestFit="1" customWidth="1"/>
    <col min="4" max="4" width="7.85546875" style="88" bestFit="1" customWidth="1"/>
    <col min="5" max="6" width="9" style="88" bestFit="1" customWidth="1"/>
    <col min="7" max="9" width="9" style="88" customWidth="1"/>
    <col min="10" max="10" width="9.42578125" style="88" customWidth="1"/>
    <col min="11" max="11" width="9.140625" style="88"/>
    <col min="12" max="12" width="12.28515625" style="88" bestFit="1" customWidth="1"/>
    <col min="13" max="16384" width="9.140625" style="88"/>
  </cols>
  <sheetData>
    <row r="1" spans="1:10" ht="24" customHeight="1">
      <c r="A1" s="124" t="s">
        <v>265</v>
      </c>
      <c r="G1" s="307" t="s">
        <v>519</v>
      </c>
    </row>
    <row r="2" spans="1:10" ht="20.25">
      <c r="A2" s="125" t="s">
        <v>278</v>
      </c>
      <c r="I2" s="126" t="s">
        <v>279</v>
      </c>
    </row>
    <row r="3" spans="1:10" ht="25.5">
      <c r="A3" s="127" t="s">
        <v>280</v>
      </c>
      <c r="B3" s="127"/>
      <c r="C3" s="128" t="s">
        <v>281</v>
      </c>
      <c r="D3" s="129">
        <v>43191</v>
      </c>
      <c r="E3" s="129">
        <v>43221</v>
      </c>
      <c r="F3" s="129">
        <v>43252</v>
      </c>
      <c r="G3" s="129">
        <v>43282</v>
      </c>
      <c r="H3" s="129">
        <v>43313</v>
      </c>
      <c r="I3" s="129">
        <v>43344</v>
      </c>
      <c r="J3" s="128" t="s">
        <v>282</v>
      </c>
    </row>
    <row r="4" spans="1:10" ht="28.5" customHeight="1">
      <c r="A4" s="130"/>
      <c r="B4" s="131" t="s">
        <v>283</v>
      </c>
      <c r="C4" s="132">
        <v>68.788248299999395</v>
      </c>
      <c r="D4" s="133">
        <f>C24</f>
        <v>69.828848299999208</v>
      </c>
      <c r="E4" s="133">
        <f t="shared" ref="E4:I4" si="0">D24</f>
        <v>25.208948299999179</v>
      </c>
      <c r="F4" s="133">
        <f t="shared" si="0"/>
        <v>42.585948299999188</v>
      </c>
      <c r="G4" s="133">
        <f t="shared" si="0"/>
        <v>21.566248299999188</v>
      </c>
      <c r="H4" s="133">
        <f t="shared" si="0"/>
        <v>2.9914482999992629</v>
      </c>
      <c r="I4" s="133">
        <f t="shared" si="0"/>
        <v>12.964648299999283</v>
      </c>
      <c r="J4" s="133">
        <f>C24</f>
        <v>69.828848299999208</v>
      </c>
    </row>
    <row r="5" spans="1:10">
      <c r="A5" s="130" t="s">
        <v>284</v>
      </c>
      <c r="B5" s="134" t="s">
        <v>285</v>
      </c>
      <c r="C5" s="132"/>
      <c r="D5" s="133"/>
      <c r="E5" s="133"/>
      <c r="F5" s="133"/>
      <c r="G5" s="133"/>
      <c r="H5" s="133"/>
      <c r="I5" s="133"/>
      <c r="J5" s="133"/>
    </row>
    <row r="6" spans="1:10" ht="16.5" customHeight="1">
      <c r="A6" s="130">
        <v>1</v>
      </c>
      <c r="B6" s="130" t="s">
        <v>286</v>
      </c>
      <c r="C6" s="132">
        <v>2494.1735000000003</v>
      </c>
      <c r="D6" s="133">
        <v>229.6446</v>
      </c>
      <c r="E6" s="133">
        <f>196.9752+20.1</f>
        <v>217.0752</v>
      </c>
      <c r="F6" s="133">
        <f>199.5833+32.5539</f>
        <v>232.13720000000001</v>
      </c>
      <c r="G6" s="133">
        <f>231.9305</f>
        <v>231.93049999999999</v>
      </c>
      <c r="H6" s="133">
        <v>222.80070000000001</v>
      </c>
      <c r="I6" s="133">
        <v>188.72489999999999</v>
      </c>
      <c r="J6" s="133">
        <f>SUM(D6:I6)</f>
        <v>1322.3130999999998</v>
      </c>
    </row>
    <row r="7" spans="1:10" ht="16.5" customHeight="1">
      <c r="A7" s="130">
        <v>2</v>
      </c>
      <c r="B7" s="130" t="s">
        <v>287</v>
      </c>
      <c r="C7" s="132">
        <v>3.5112000000000001</v>
      </c>
      <c r="D7" s="133">
        <v>0.307</v>
      </c>
      <c r="E7" s="133">
        <v>0.3009</v>
      </c>
      <c r="F7" s="133">
        <v>0.31859999999999999</v>
      </c>
      <c r="G7" s="133">
        <v>0.31169999999999998</v>
      </c>
      <c r="H7" s="133">
        <v>0.30599999999999999</v>
      </c>
      <c r="I7" s="133">
        <v>0.29970000000000002</v>
      </c>
      <c r="J7" s="133">
        <f t="shared" ref="J7:J9" si="1">SUM(D7:I7)</f>
        <v>1.8439000000000001</v>
      </c>
    </row>
    <row r="8" spans="1:10" ht="16.5" customHeight="1">
      <c r="A8" s="130">
        <v>3</v>
      </c>
      <c r="B8" s="130" t="s">
        <v>288</v>
      </c>
      <c r="C8" s="132">
        <f>2226.6-2266.98</f>
        <v>-40.380000000000109</v>
      </c>
      <c r="D8" s="133">
        <f>231.3-234.99</f>
        <v>-3.6899999999999977</v>
      </c>
      <c r="E8" s="133">
        <f>127.53-135.68</f>
        <v>-8.1500000000000057</v>
      </c>
      <c r="F8" s="133">
        <f>166.79-149.9</f>
        <v>16.889999999999986</v>
      </c>
      <c r="G8" s="133">
        <f>219.09-199.6</f>
        <v>19.490000000000009</v>
      </c>
      <c r="H8" s="133">
        <f>210.3-211.2</f>
        <v>-0.89999999999997726</v>
      </c>
      <c r="I8" s="133">
        <f>172.9-172.44</f>
        <v>0.46000000000000796</v>
      </c>
      <c r="J8" s="133">
        <f t="shared" si="1"/>
        <v>24.100000000000023</v>
      </c>
    </row>
    <row r="9" spans="1:10" ht="16.5" customHeight="1">
      <c r="A9" s="130">
        <v>4</v>
      </c>
      <c r="B9" s="130" t="s">
        <v>289</v>
      </c>
      <c r="C9" s="132">
        <v>214.15420000000003</v>
      </c>
      <c r="D9" s="133">
        <f>(257.31+449.83)/100</f>
        <v>7.0713999999999997</v>
      </c>
      <c r="E9" s="133">
        <f>(354.75+315.55)/100+12.72</f>
        <v>19.423000000000002</v>
      </c>
      <c r="F9" s="133">
        <f>(497.95+335.53)/100</f>
        <v>8.3347999999999995</v>
      </c>
      <c r="G9" s="133">
        <f>41.8936+3.4669</f>
        <v>45.360500000000002</v>
      </c>
      <c r="H9" s="133">
        <f>26.3033+1.7189</f>
        <v>28.022200000000002</v>
      </c>
      <c r="I9" s="133">
        <f>30.8173+2.2267</f>
        <v>33.043999999999997</v>
      </c>
      <c r="J9" s="133">
        <f t="shared" si="1"/>
        <v>141.2559</v>
      </c>
    </row>
    <row r="10" spans="1:10" ht="16.5" customHeight="1">
      <c r="A10" s="130"/>
      <c r="B10" s="135" t="s">
        <v>290</v>
      </c>
      <c r="C10" s="136">
        <f t="shared" ref="C10:J10" si="2">SUM(C6:C9)</f>
        <v>2671.4589000000001</v>
      </c>
      <c r="D10" s="136">
        <f t="shared" si="2"/>
        <v>233.333</v>
      </c>
      <c r="E10" s="136">
        <f t="shared" si="2"/>
        <v>228.6491</v>
      </c>
      <c r="F10" s="136">
        <f t="shared" si="2"/>
        <v>257.68059999999997</v>
      </c>
      <c r="G10" s="136">
        <f t="shared" si="2"/>
        <v>297.09270000000004</v>
      </c>
      <c r="H10" s="136">
        <f t="shared" si="2"/>
        <v>250.22890000000004</v>
      </c>
      <c r="I10" s="136">
        <f t="shared" si="2"/>
        <v>222.52859999999998</v>
      </c>
      <c r="J10" s="136">
        <f t="shared" si="2"/>
        <v>1489.5129000000002</v>
      </c>
    </row>
    <row r="11" spans="1:10" ht="16.5" customHeight="1">
      <c r="A11" s="130" t="s">
        <v>291</v>
      </c>
      <c r="B11" s="134" t="s">
        <v>292</v>
      </c>
      <c r="C11" s="132"/>
      <c r="D11" s="137"/>
      <c r="E11" s="137"/>
      <c r="F11" s="137"/>
      <c r="G11" s="137"/>
      <c r="H11" s="137"/>
      <c r="I11" s="137"/>
      <c r="J11" s="137"/>
    </row>
    <row r="12" spans="1:10" ht="16.5" customHeight="1">
      <c r="A12" s="130">
        <v>1</v>
      </c>
      <c r="B12" s="130" t="s">
        <v>293</v>
      </c>
      <c r="C12" s="132">
        <v>2112.7296000000001</v>
      </c>
      <c r="D12" s="133">
        <v>234.75</v>
      </c>
      <c r="E12" s="133">
        <v>164.137</v>
      </c>
      <c r="F12" s="133">
        <v>201.459</v>
      </c>
      <c r="G12" s="133">
        <v>273.77</v>
      </c>
      <c r="H12" s="133">
        <v>195.33</v>
      </c>
      <c r="I12" s="133">
        <v>172.64</v>
      </c>
      <c r="J12" s="133">
        <f t="shared" ref="J12:J15" si="3">SUM(D12:I12)</f>
        <v>1242.0859999999998</v>
      </c>
    </row>
    <row r="13" spans="1:10" ht="16.5" customHeight="1">
      <c r="A13" s="130">
        <v>2</v>
      </c>
      <c r="B13" s="130" t="s">
        <v>294</v>
      </c>
      <c r="C13" s="132">
        <v>174.89880000000002</v>
      </c>
      <c r="D13" s="133">
        <v>15.348699999999999</v>
      </c>
      <c r="E13" s="133">
        <v>15.0466</v>
      </c>
      <c r="F13" s="133">
        <v>15.9284</v>
      </c>
      <c r="G13" s="133">
        <f>15.5877+0.3117</f>
        <v>15.8994</v>
      </c>
      <c r="H13" s="133">
        <f>15.2637+0.3052</f>
        <v>15.568899999999999</v>
      </c>
      <c r="I13" s="133">
        <f>14.9867+0.2997</f>
        <v>15.2864</v>
      </c>
      <c r="J13" s="133">
        <f t="shared" si="3"/>
        <v>93.078400000000002</v>
      </c>
    </row>
    <row r="14" spans="1:10" ht="16.5" customHeight="1">
      <c r="A14" s="130">
        <v>3</v>
      </c>
      <c r="B14" s="130" t="s">
        <v>295</v>
      </c>
      <c r="C14" s="132">
        <v>1.05</v>
      </c>
      <c r="D14" s="133">
        <v>8.4900000000000003E-2</v>
      </c>
      <c r="E14" s="133">
        <v>9.2899999999999996E-2</v>
      </c>
      <c r="F14" s="133">
        <v>9.2899999999999996E-2</v>
      </c>
      <c r="G14" s="133">
        <v>9.2899999999999996E-2</v>
      </c>
      <c r="H14" s="133">
        <v>9.2899999999999996E-2</v>
      </c>
      <c r="I14" s="133">
        <v>9.2899999999999996E-2</v>
      </c>
      <c r="J14" s="133">
        <f t="shared" si="3"/>
        <v>0.5494</v>
      </c>
    </row>
    <row r="15" spans="1:10" ht="16.5" customHeight="1">
      <c r="A15" s="130">
        <v>4</v>
      </c>
      <c r="B15" s="130" t="s">
        <v>296</v>
      </c>
      <c r="C15" s="132">
        <v>2.81E-2</v>
      </c>
      <c r="D15" s="137"/>
      <c r="E15" s="133"/>
      <c r="F15" s="137"/>
      <c r="G15" s="137"/>
      <c r="H15" s="137"/>
      <c r="I15" s="137"/>
      <c r="J15" s="133">
        <f t="shared" si="3"/>
        <v>0</v>
      </c>
    </row>
    <row r="16" spans="1:10" ht="16.5" customHeight="1">
      <c r="A16" s="130"/>
      <c r="B16" s="130" t="s">
        <v>297</v>
      </c>
      <c r="C16" s="136">
        <f t="shared" ref="C16:J16" si="4">SUM(C12:C15)</f>
        <v>2288.7065000000002</v>
      </c>
      <c r="D16" s="136">
        <f t="shared" si="4"/>
        <v>250.18360000000001</v>
      </c>
      <c r="E16" s="136">
        <f t="shared" si="4"/>
        <v>179.2765</v>
      </c>
      <c r="F16" s="136">
        <f t="shared" si="4"/>
        <v>217.4803</v>
      </c>
      <c r="G16" s="136">
        <f t="shared" si="4"/>
        <v>289.76229999999998</v>
      </c>
      <c r="H16" s="136">
        <f t="shared" si="4"/>
        <v>210.99180000000001</v>
      </c>
      <c r="I16" s="136">
        <f t="shared" si="4"/>
        <v>188.01929999999999</v>
      </c>
      <c r="J16" s="136">
        <f t="shared" si="4"/>
        <v>1335.7138</v>
      </c>
    </row>
    <row r="17" spans="1:10" ht="16.5" customHeight="1">
      <c r="A17" s="130"/>
      <c r="B17" s="130"/>
      <c r="C17" s="132"/>
      <c r="D17" s="137"/>
      <c r="E17" s="137"/>
      <c r="F17" s="137"/>
      <c r="G17" s="137"/>
      <c r="H17" s="137"/>
      <c r="I17" s="137"/>
      <c r="J17" s="137"/>
    </row>
    <row r="18" spans="1:10" ht="16.5" customHeight="1">
      <c r="A18" s="130">
        <v>5</v>
      </c>
      <c r="B18" s="138" t="s">
        <v>298</v>
      </c>
      <c r="C18" s="132">
        <v>265.81560000000002</v>
      </c>
      <c r="D18" s="133">
        <f>20.2168</f>
        <v>20.216799999999999</v>
      </c>
      <c r="E18" s="133">
        <v>23.2011</v>
      </c>
      <c r="F18" s="133">
        <v>22.260400000000001</v>
      </c>
      <c r="G18" s="133">
        <v>20.779</v>
      </c>
      <c r="H18" s="133">
        <v>21.364000000000001</v>
      </c>
      <c r="I18" s="133">
        <v>24.474900000000002</v>
      </c>
      <c r="J18" s="133">
        <f t="shared" ref="J18:J21" si="5">SUM(D18:I18)</f>
        <v>132.2962</v>
      </c>
    </row>
    <row r="19" spans="1:10" ht="16.5" customHeight="1">
      <c r="A19" s="130">
        <v>6</v>
      </c>
      <c r="B19" s="130" t="s">
        <v>299</v>
      </c>
      <c r="C19" s="132">
        <v>47.858599999999996</v>
      </c>
      <c r="D19" s="133">
        <v>3.0682</v>
      </c>
      <c r="E19" s="133">
        <v>4.8536999999999999</v>
      </c>
      <c r="F19" s="133">
        <v>3.7612999999999999</v>
      </c>
      <c r="G19" s="133">
        <v>2.3365999999999998</v>
      </c>
      <c r="H19" s="133">
        <v>2.9687999999999999</v>
      </c>
      <c r="I19" s="133">
        <v>1.2369000000000001</v>
      </c>
      <c r="J19" s="133">
        <f t="shared" si="5"/>
        <v>18.225499999999997</v>
      </c>
    </row>
    <row r="20" spans="1:10" ht="16.5" customHeight="1">
      <c r="A20" s="130">
        <v>7</v>
      </c>
      <c r="B20" s="130" t="s">
        <v>300</v>
      </c>
      <c r="C20" s="132">
        <v>25.0852</v>
      </c>
      <c r="D20" s="133">
        <f>(294.39+28.04+46.26)/100</f>
        <v>3.6869000000000001</v>
      </c>
      <c r="E20" s="133">
        <f>(309.64+5.26)/100</f>
        <v>3.1489999999999996</v>
      </c>
      <c r="F20" s="133">
        <f>(176.31+7.38)/100</f>
        <v>1.8369</v>
      </c>
      <c r="G20" s="133">
        <f>(197.37)/100</f>
        <v>1.9737</v>
      </c>
      <c r="H20" s="133">
        <f>(408.67)/100</f>
        <v>4.0867000000000004</v>
      </c>
      <c r="I20" s="133">
        <f>(199.71)/100</f>
        <v>1.9971000000000001</v>
      </c>
      <c r="J20" s="133">
        <f t="shared" si="5"/>
        <v>16.7303</v>
      </c>
    </row>
    <row r="21" spans="1:10" ht="16.5" customHeight="1">
      <c r="A21" s="130">
        <v>8</v>
      </c>
      <c r="B21" s="130" t="s">
        <v>301</v>
      </c>
      <c r="C21" s="132">
        <v>42.952399999999997</v>
      </c>
      <c r="D21" s="133">
        <f>0.7974</f>
        <v>0.7974</v>
      </c>
      <c r="E21" s="133">
        <f>0.7918</f>
        <v>0.79179999999999995</v>
      </c>
      <c r="F21" s="133">
        <f>0.8075+3.1286+(32.5539-3.1286)</f>
        <v>33.361400000000003</v>
      </c>
      <c r="G21" s="133">
        <f>0.8159</f>
        <v>0.81589999999999996</v>
      </c>
      <c r="H21" s="133">
        <f>0.8444</f>
        <v>0.84440000000000004</v>
      </c>
      <c r="I21" s="133">
        <v>0.84109999999999996</v>
      </c>
      <c r="J21" s="133">
        <f t="shared" si="5"/>
        <v>37.451999999999998</v>
      </c>
    </row>
    <row r="22" spans="1:10" ht="16.5" customHeight="1">
      <c r="A22" s="130"/>
      <c r="B22" s="130"/>
      <c r="C22" s="132"/>
      <c r="D22" s="137"/>
      <c r="E22" s="137"/>
      <c r="F22" s="137"/>
      <c r="G22" s="137"/>
      <c r="H22" s="137"/>
      <c r="I22" s="137"/>
      <c r="J22" s="137"/>
    </row>
    <row r="23" spans="1:10" ht="16.5" customHeight="1">
      <c r="A23" s="130"/>
      <c r="B23" s="135" t="s">
        <v>302</v>
      </c>
      <c r="C23" s="136">
        <f t="shared" ref="C23:J23" si="6">SUM(C18:C22)+C16</f>
        <v>2670.4183000000003</v>
      </c>
      <c r="D23" s="136">
        <f t="shared" si="6"/>
        <v>277.9529</v>
      </c>
      <c r="E23" s="136">
        <f t="shared" si="6"/>
        <v>211.27209999999999</v>
      </c>
      <c r="F23" s="136">
        <f t="shared" si="6"/>
        <v>278.70029999999997</v>
      </c>
      <c r="G23" s="136">
        <f t="shared" si="6"/>
        <v>315.66749999999996</v>
      </c>
      <c r="H23" s="136">
        <f t="shared" si="6"/>
        <v>240.25570000000002</v>
      </c>
      <c r="I23" s="136">
        <f t="shared" si="6"/>
        <v>216.5693</v>
      </c>
      <c r="J23" s="136">
        <f t="shared" si="6"/>
        <v>1540.4177999999999</v>
      </c>
    </row>
    <row r="24" spans="1:10" ht="25.5" customHeight="1">
      <c r="A24" s="130"/>
      <c r="B24" s="131" t="s">
        <v>303</v>
      </c>
      <c r="C24" s="132">
        <f t="shared" ref="C24:J24" si="7">C4+C10-C23</f>
        <v>69.828848299999208</v>
      </c>
      <c r="D24" s="132">
        <f t="shared" si="7"/>
        <v>25.208948299999179</v>
      </c>
      <c r="E24" s="132">
        <f t="shared" si="7"/>
        <v>42.585948299999188</v>
      </c>
      <c r="F24" s="132">
        <f t="shared" si="7"/>
        <v>21.566248299999188</v>
      </c>
      <c r="G24" s="132">
        <f t="shared" si="7"/>
        <v>2.9914482999992629</v>
      </c>
      <c r="H24" s="132">
        <f t="shared" si="7"/>
        <v>12.964648299999283</v>
      </c>
      <c r="I24" s="132">
        <f t="shared" si="7"/>
        <v>18.923948299999267</v>
      </c>
      <c r="J24" s="132">
        <f t="shared" si="7"/>
        <v>18.923948299999438</v>
      </c>
    </row>
    <row r="25" spans="1:10">
      <c r="B25" s="139" t="s">
        <v>304</v>
      </c>
    </row>
  </sheetData>
  <printOptions horizontalCentered="1" gridLines="1"/>
  <pageMargins left="0" right="0" top="0.98425196850393704" bottom="0.59055118110236227" header="0" footer="0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4"/>
  </sheetPr>
  <dimension ref="A1:L30"/>
  <sheetViews>
    <sheetView tabSelected="1" view="pageBreakPreview" zoomScale="83" zoomScaleNormal="75" zoomScaleSheetLayoutView="83" workbookViewId="0">
      <pane xSplit="2" ySplit="6" topLeftCell="C7" activePane="bottomRight" state="frozen"/>
      <selection activeCell="K40" sqref="K40"/>
      <selection pane="topRight" activeCell="K40" sqref="K40"/>
      <selection pane="bottomLeft" activeCell="K40" sqref="K40"/>
      <selection pane="bottomRight" activeCell="J6" sqref="J6"/>
    </sheetView>
  </sheetViews>
  <sheetFormatPr defaultRowHeight="12.75"/>
  <cols>
    <col min="1" max="1" width="5.28515625" style="177" customWidth="1"/>
    <col min="2" max="2" width="25.28515625" style="177" customWidth="1"/>
    <col min="3" max="3" width="11.5703125" style="177" customWidth="1"/>
    <col min="4" max="4" width="12.5703125" style="177" customWidth="1"/>
    <col min="5" max="5" width="11" style="177" customWidth="1"/>
    <col min="6" max="6" width="10.42578125" style="177" customWidth="1"/>
    <col min="7" max="7" width="12.28515625" style="177" customWidth="1"/>
    <col min="8" max="8" width="11.42578125" style="177" customWidth="1"/>
    <col min="9" max="9" width="10.7109375" style="177" customWidth="1"/>
    <col min="10" max="10" width="10.85546875" style="177" customWidth="1"/>
    <col min="11" max="11" width="13" style="177" customWidth="1"/>
    <col min="12" max="12" width="13.42578125" style="177" customWidth="1"/>
    <col min="13" max="256" width="9.140625" style="177"/>
    <col min="257" max="257" width="5.42578125" style="177" customWidth="1"/>
    <col min="258" max="258" width="21.140625" style="177" customWidth="1"/>
    <col min="259" max="259" width="8.28515625" style="177" customWidth="1"/>
    <col min="260" max="260" width="18.28515625" style="177" customWidth="1"/>
    <col min="261" max="261" width="17.140625" style="177" customWidth="1"/>
    <col min="262" max="262" width="12" style="177" customWidth="1"/>
    <col min="263" max="263" width="19.85546875" style="177" customWidth="1"/>
    <col min="264" max="264" width="17.42578125" style="177" customWidth="1"/>
    <col min="265" max="265" width="15.42578125" style="177" customWidth="1"/>
    <col min="266" max="266" width="17.42578125" style="177" customWidth="1"/>
    <col min="267" max="267" width="17" style="177" customWidth="1"/>
    <col min="268" max="268" width="17.28515625" style="177" customWidth="1"/>
    <col min="269" max="512" width="9.140625" style="177"/>
    <col min="513" max="513" width="5.42578125" style="177" customWidth="1"/>
    <col min="514" max="514" width="21.140625" style="177" customWidth="1"/>
    <col min="515" max="515" width="8.28515625" style="177" customWidth="1"/>
    <col min="516" max="516" width="18.28515625" style="177" customWidth="1"/>
    <col min="517" max="517" width="17.140625" style="177" customWidth="1"/>
    <col min="518" max="518" width="12" style="177" customWidth="1"/>
    <col min="519" max="519" width="19.85546875" style="177" customWidth="1"/>
    <col min="520" max="520" width="17.42578125" style="177" customWidth="1"/>
    <col min="521" max="521" width="15.42578125" style="177" customWidth="1"/>
    <col min="522" max="522" width="17.42578125" style="177" customWidth="1"/>
    <col min="523" max="523" width="17" style="177" customWidth="1"/>
    <col min="524" max="524" width="17.28515625" style="177" customWidth="1"/>
    <col min="525" max="768" width="9.140625" style="177"/>
    <col min="769" max="769" width="5.42578125" style="177" customWidth="1"/>
    <col min="770" max="770" width="21.140625" style="177" customWidth="1"/>
    <col min="771" max="771" width="8.28515625" style="177" customWidth="1"/>
    <col min="772" max="772" width="18.28515625" style="177" customWidth="1"/>
    <col min="773" max="773" width="17.140625" style="177" customWidth="1"/>
    <col min="774" max="774" width="12" style="177" customWidth="1"/>
    <col min="775" max="775" width="19.85546875" style="177" customWidth="1"/>
    <col min="776" max="776" width="17.42578125" style="177" customWidth="1"/>
    <col min="777" max="777" width="15.42578125" style="177" customWidth="1"/>
    <col min="778" max="778" width="17.42578125" style="177" customWidth="1"/>
    <col min="779" max="779" width="17" style="177" customWidth="1"/>
    <col min="780" max="780" width="17.28515625" style="177" customWidth="1"/>
    <col min="781" max="1024" width="9.140625" style="177"/>
    <col min="1025" max="1025" width="5.42578125" style="177" customWidth="1"/>
    <col min="1026" max="1026" width="21.140625" style="177" customWidth="1"/>
    <col min="1027" max="1027" width="8.28515625" style="177" customWidth="1"/>
    <col min="1028" max="1028" width="18.28515625" style="177" customWidth="1"/>
    <col min="1029" max="1029" width="17.140625" style="177" customWidth="1"/>
    <col min="1030" max="1030" width="12" style="177" customWidth="1"/>
    <col min="1031" max="1031" width="19.85546875" style="177" customWidth="1"/>
    <col min="1032" max="1032" width="17.42578125" style="177" customWidth="1"/>
    <col min="1033" max="1033" width="15.42578125" style="177" customWidth="1"/>
    <col min="1034" max="1034" width="17.42578125" style="177" customWidth="1"/>
    <col min="1035" max="1035" width="17" style="177" customWidth="1"/>
    <col min="1036" max="1036" width="17.28515625" style="177" customWidth="1"/>
    <col min="1037" max="1280" width="9.140625" style="177"/>
    <col min="1281" max="1281" width="5.42578125" style="177" customWidth="1"/>
    <col min="1282" max="1282" width="21.140625" style="177" customWidth="1"/>
    <col min="1283" max="1283" width="8.28515625" style="177" customWidth="1"/>
    <col min="1284" max="1284" width="18.28515625" style="177" customWidth="1"/>
    <col min="1285" max="1285" width="17.140625" style="177" customWidth="1"/>
    <col min="1286" max="1286" width="12" style="177" customWidth="1"/>
    <col min="1287" max="1287" width="19.85546875" style="177" customWidth="1"/>
    <col min="1288" max="1288" width="17.42578125" style="177" customWidth="1"/>
    <col min="1289" max="1289" width="15.42578125" style="177" customWidth="1"/>
    <col min="1290" max="1290" width="17.42578125" style="177" customWidth="1"/>
    <col min="1291" max="1291" width="17" style="177" customWidth="1"/>
    <col min="1292" max="1292" width="17.28515625" style="177" customWidth="1"/>
    <col min="1293" max="1536" width="9.140625" style="177"/>
    <col min="1537" max="1537" width="5.42578125" style="177" customWidth="1"/>
    <col min="1538" max="1538" width="21.140625" style="177" customWidth="1"/>
    <col min="1539" max="1539" width="8.28515625" style="177" customWidth="1"/>
    <col min="1540" max="1540" width="18.28515625" style="177" customWidth="1"/>
    <col min="1541" max="1541" width="17.140625" style="177" customWidth="1"/>
    <col min="1542" max="1542" width="12" style="177" customWidth="1"/>
    <col min="1543" max="1543" width="19.85546875" style="177" customWidth="1"/>
    <col min="1544" max="1544" width="17.42578125" style="177" customWidth="1"/>
    <col min="1545" max="1545" width="15.42578125" style="177" customWidth="1"/>
    <col min="1546" max="1546" width="17.42578125" style="177" customWidth="1"/>
    <col min="1547" max="1547" width="17" style="177" customWidth="1"/>
    <col min="1548" max="1548" width="17.28515625" style="177" customWidth="1"/>
    <col min="1549" max="1792" width="9.140625" style="177"/>
    <col min="1793" max="1793" width="5.42578125" style="177" customWidth="1"/>
    <col min="1794" max="1794" width="21.140625" style="177" customWidth="1"/>
    <col min="1795" max="1795" width="8.28515625" style="177" customWidth="1"/>
    <col min="1796" max="1796" width="18.28515625" style="177" customWidth="1"/>
    <col min="1797" max="1797" width="17.140625" style="177" customWidth="1"/>
    <col min="1798" max="1798" width="12" style="177" customWidth="1"/>
    <col min="1799" max="1799" width="19.85546875" style="177" customWidth="1"/>
    <col min="1800" max="1800" width="17.42578125" style="177" customWidth="1"/>
    <col min="1801" max="1801" width="15.42578125" style="177" customWidth="1"/>
    <col min="1802" max="1802" width="17.42578125" style="177" customWidth="1"/>
    <col min="1803" max="1803" width="17" style="177" customWidth="1"/>
    <col min="1804" max="1804" width="17.28515625" style="177" customWidth="1"/>
    <col min="1805" max="2048" width="9.140625" style="177"/>
    <col min="2049" max="2049" width="5.42578125" style="177" customWidth="1"/>
    <col min="2050" max="2050" width="21.140625" style="177" customWidth="1"/>
    <col min="2051" max="2051" width="8.28515625" style="177" customWidth="1"/>
    <col min="2052" max="2052" width="18.28515625" style="177" customWidth="1"/>
    <col min="2053" max="2053" width="17.140625" style="177" customWidth="1"/>
    <col min="2054" max="2054" width="12" style="177" customWidth="1"/>
    <col min="2055" max="2055" width="19.85546875" style="177" customWidth="1"/>
    <col min="2056" max="2056" width="17.42578125" style="177" customWidth="1"/>
    <col min="2057" max="2057" width="15.42578125" style="177" customWidth="1"/>
    <col min="2058" max="2058" width="17.42578125" style="177" customWidth="1"/>
    <col min="2059" max="2059" width="17" style="177" customWidth="1"/>
    <col min="2060" max="2060" width="17.28515625" style="177" customWidth="1"/>
    <col min="2061" max="2304" width="9.140625" style="177"/>
    <col min="2305" max="2305" width="5.42578125" style="177" customWidth="1"/>
    <col min="2306" max="2306" width="21.140625" style="177" customWidth="1"/>
    <col min="2307" max="2307" width="8.28515625" style="177" customWidth="1"/>
    <col min="2308" max="2308" width="18.28515625" style="177" customWidth="1"/>
    <col min="2309" max="2309" width="17.140625" style="177" customWidth="1"/>
    <col min="2310" max="2310" width="12" style="177" customWidth="1"/>
    <col min="2311" max="2311" width="19.85546875" style="177" customWidth="1"/>
    <col min="2312" max="2312" width="17.42578125" style="177" customWidth="1"/>
    <col min="2313" max="2313" width="15.42578125" style="177" customWidth="1"/>
    <col min="2314" max="2314" width="17.42578125" style="177" customWidth="1"/>
    <col min="2315" max="2315" width="17" style="177" customWidth="1"/>
    <col min="2316" max="2316" width="17.28515625" style="177" customWidth="1"/>
    <col min="2317" max="2560" width="9.140625" style="177"/>
    <col min="2561" max="2561" width="5.42578125" style="177" customWidth="1"/>
    <col min="2562" max="2562" width="21.140625" style="177" customWidth="1"/>
    <col min="2563" max="2563" width="8.28515625" style="177" customWidth="1"/>
    <col min="2564" max="2564" width="18.28515625" style="177" customWidth="1"/>
    <col min="2565" max="2565" width="17.140625" style="177" customWidth="1"/>
    <col min="2566" max="2566" width="12" style="177" customWidth="1"/>
    <col min="2567" max="2567" width="19.85546875" style="177" customWidth="1"/>
    <col min="2568" max="2568" width="17.42578125" style="177" customWidth="1"/>
    <col min="2569" max="2569" width="15.42578125" style="177" customWidth="1"/>
    <col min="2570" max="2570" width="17.42578125" style="177" customWidth="1"/>
    <col min="2571" max="2571" width="17" style="177" customWidth="1"/>
    <col min="2572" max="2572" width="17.28515625" style="177" customWidth="1"/>
    <col min="2573" max="2816" width="9.140625" style="177"/>
    <col min="2817" max="2817" width="5.42578125" style="177" customWidth="1"/>
    <col min="2818" max="2818" width="21.140625" style="177" customWidth="1"/>
    <col min="2819" max="2819" width="8.28515625" style="177" customWidth="1"/>
    <col min="2820" max="2820" width="18.28515625" style="177" customWidth="1"/>
    <col min="2821" max="2821" width="17.140625" style="177" customWidth="1"/>
    <col min="2822" max="2822" width="12" style="177" customWidth="1"/>
    <col min="2823" max="2823" width="19.85546875" style="177" customWidth="1"/>
    <col min="2824" max="2824" width="17.42578125" style="177" customWidth="1"/>
    <col min="2825" max="2825" width="15.42578125" style="177" customWidth="1"/>
    <col min="2826" max="2826" width="17.42578125" style="177" customWidth="1"/>
    <col min="2827" max="2827" width="17" style="177" customWidth="1"/>
    <col min="2828" max="2828" width="17.28515625" style="177" customWidth="1"/>
    <col min="2829" max="3072" width="9.140625" style="177"/>
    <col min="3073" max="3073" width="5.42578125" style="177" customWidth="1"/>
    <col min="3074" max="3074" width="21.140625" style="177" customWidth="1"/>
    <col min="3075" max="3075" width="8.28515625" style="177" customWidth="1"/>
    <col min="3076" max="3076" width="18.28515625" style="177" customWidth="1"/>
    <col min="3077" max="3077" width="17.140625" style="177" customWidth="1"/>
    <col min="3078" max="3078" width="12" style="177" customWidth="1"/>
    <col min="3079" max="3079" width="19.85546875" style="177" customWidth="1"/>
    <col min="3080" max="3080" width="17.42578125" style="177" customWidth="1"/>
    <col min="3081" max="3081" width="15.42578125" style="177" customWidth="1"/>
    <col min="3082" max="3082" width="17.42578125" style="177" customWidth="1"/>
    <col min="3083" max="3083" width="17" style="177" customWidth="1"/>
    <col min="3084" max="3084" width="17.28515625" style="177" customWidth="1"/>
    <col min="3085" max="3328" width="9.140625" style="177"/>
    <col min="3329" max="3329" width="5.42578125" style="177" customWidth="1"/>
    <col min="3330" max="3330" width="21.140625" style="177" customWidth="1"/>
    <col min="3331" max="3331" width="8.28515625" style="177" customWidth="1"/>
    <col min="3332" max="3332" width="18.28515625" style="177" customWidth="1"/>
    <col min="3333" max="3333" width="17.140625" style="177" customWidth="1"/>
    <col min="3334" max="3334" width="12" style="177" customWidth="1"/>
    <col min="3335" max="3335" width="19.85546875" style="177" customWidth="1"/>
    <col min="3336" max="3336" width="17.42578125" style="177" customWidth="1"/>
    <col min="3337" max="3337" width="15.42578125" style="177" customWidth="1"/>
    <col min="3338" max="3338" width="17.42578125" style="177" customWidth="1"/>
    <col min="3339" max="3339" width="17" style="177" customWidth="1"/>
    <col min="3340" max="3340" width="17.28515625" style="177" customWidth="1"/>
    <col min="3341" max="3584" width="9.140625" style="177"/>
    <col min="3585" max="3585" width="5.42578125" style="177" customWidth="1"/>
    <col min="3586" max="3586" width="21.140625" style="177" customWidth="1"/>
    <col min="3587" max="3587" width="8.28515625" style="177" customWidth="1"/>
    <col min="3588" max="3588" width="18.28515625" style="177" customWidth="1"/>
    <col min="3589" max="3589" width="17.140625" style="177" customWidth="1"/>
    <col min="3590" max="3590" width="12" style="177" customWidth="1"/>
    <col min="3591" max="3591" width="19.85546875" style="177" customWidth="1"/>
    <col min="3592" max="3592" width="17.42578125" style="177" customWidth="1"/>
    <col min="3593" max="3593" width="15.42578125" style="177" customWidth="1"/>
    <col min="3594" max="3594" width="17.42578125" style="177" customWidth="1"/>
    <col min="3595" max="3595" width="17" style="177" customWidth="1"/>
    <col min="3596" max="3596" width="17.28515625" style="177" customWidth="1"/>
    <col min="3597" max="3840" width="9.140625" style="177"/>
    <col min="3841" max="3841" width="5.42578125" style="177" customWidth="1"/>
    <col min="3842" max="3842" width="21.140625" style="177" customWidth="1"/>
    <col min="3843" max="3843" width="8.28515625" style="177" customWidth="1"/>
    <col min="3844" max="3844" width="18.28515625" style="177" customWidth="1"/>
    <col min="3845" max="3845" width="17.140625" style="177" customWidth="1"/>
    <col min="3846" max="3846" width="12" style="177" customWidth="1"/>
    <col min="3847" max="3847" width="19.85546875" style="177" customWidth="1"/>
    <col min="3848" max="3848" width="17.42578125" style="177" customWidth="1"/>
    <col min="3849" max="3849" width="15.42578125" style="177" customWidth="1"/>
    <col min="3850" max="3850" width="17.42578125" style="177" customWidth="1"/>
    <col min="3851" max="3851" width="17" style="177" customWidth="1"/>
    <col min="3852" max="3852" width="17.28515625" style="177" customWidth="1"/>
    <col min="3853" max="4096" width="9.140625" style="177"/>
    <col min="4097" max="4097" width="5.42578125" style="177" customWidth="1"/>
    <col min="4098" max="4098" width="21.140625" style="177" customWidth="1"/>
    <col min="4099" max="4099" width="8.28515625" style="177" customWidth="1"/>
    <col min="4100" max="4100" width="18.28515625" style="177" customWidth="1"/>
    <col min="4101" max="4101" width="17.140625" style="177" customWidth="1"/>
    <col min="4102" max="4102" width="12" style="177" customWidth="1"/>
    <col min="4103" max="4103" width="19.85546875" style="177" customWidth="1"/>
    <col min="4104" max="4104" width="17.42578125" style="177" customWidth="1"/>
    <col min="4105" max="4105" width="15.42578125" style="177" customWidth="1"/>
    <col min="4106" max="4106" width="17.42578125" style="177" customWidth="1"/>
    <col min="4107" max="4107" width="17" style="177" customWidth="1"/>
    <col min="4108" max="4108" width="17.28515625" style="177" customWidth="1"/>
    <col min="4109" max="4352" width="9.140625" style="177"/>
    <col min="4353" max="4353" width="5.42578125" style="177" customWidth="1"/>
    <col min="4354" max="4354" width="21.140625" style="177" customWidth="1"/>
    <col min="4355" max="4355" width="8.28515625" style="177" customWidth="1"/>
    <col min="4356" max="4356" width="18.28515625" style="177" customWidth="1"/>
    <col min="4357" max="4357" width="17.140625" style="177" customWidth="1"/>
    <col min="4358" max="4358" width="12" style="177" customWidth="1"/>
    <col min="4359" max="4359" width="19.85546875" style="177" customWidth="1"/>
    <col min="4360" max="4360" width="17.42578125" style="177" customWidth="1"/>
    <col min="4361" max="4361" width="15.42578125" style="177" customWidth="1"/>
    <col min="4362" max="4362" width="17.42578125" style="177" customWidth="1"/>
    <col min="4363" max="4363" width="17" style="177" customWidth="1"/>
    <col min="4364" max="4364" width="17.28515625" style="177" customWidth="1"/>
    <col min="4365" max="4608" width="9.140625" style="177"/>
    <col min="4609" max="4609" width="5.42578125" style="177" customWidth="1"/>
    <col min="4610" max="4610" width="21.140625" style="177" customWidth="1"/>
    <col min="4611" max="4611" width="8.28515625" style="177" customWidth="1"/>
    <col min="4612" max="4612" width="18.28515625" style="177" customWidth="1"/>
    <col min="4613" max="4613" width="17.140625" style="177" customWidth="1"/>
    <col min="4614" max="4614" width="12" style="177" customWidth="1"/>
    <col min="4615" max="4615" width="19.85546875" style="177" customWidth="1"/>
    <col min="4616" max="4616" width="17.42578125" style="177" customWidth="1"/>
    <col min="4617" max="4617" width="15.42578125" style="177" customWidth="1"/>
    <col min="4618" max="4618" width="17.42578125" style="177" customWidth="1"/>
    <col min="4619" max="4619" width="17" style="177" customWidth="1"/>
    <col min="4620" max="4620" width="17.28515625" style="177" customWidth="1"/>
    <col min="4621" max="4864" width="9.140625" style="177"/>
    <col min="4865" max="4865" width="5.42578125" style="177" customWidth="1"/>
    <col min="4866" max="4866" width="21.140625" style="177" customWidth="1"/>
    <col min="4867" max="4867" width="8.28515625" style="177" customWidth="1"/>
    <col min="4868" max="4868" width="18.28515625" style="177" customWidth="1"/>
    <col min="4869" max="4869" width="17.140625" style="177" customWidth="1"/>
    <col min="4870" max="4870" width="12" style="177" customWidth="1"/>
    <col min="4871" max="4871" width="19.85546875" style="177" customWidth="1"/>
    <col min="4872" max="4872" width="17.42578125" style="177" customWidth="1"/>
    <col min="4873" max="4873" width="15.42578125" style="177" customWidth="1"/>
    <col min="4874" max="4874" width="17.42578125" style="177" customWidth="1"/>
    <col min="4875" max="4875" width="17" style="177" customWidth="1"/>
    <col min="4876" max="4876" width="17.28515625" style="177" customWidth="1"/>
    <col min="4877" max="5120" width="9.140625" style="177"/>
    <col min="5121" max="5121" width="5.42578125" style="177" customWidth="1"/>
    <col min="5122" max="5122" width="21.140625" style="177" customWidth="1"/>
    <col min="5123" max="5123" width="8.28515625" style="177" customWidth="1"/>
    <col min="5124" max="5124" width="18.28515625" style="177" customWidth="1"/>
    <col min="5125" max="5125" width="17.140625" style="177" customWidth="1"/>
    <col min="5126" max="5126" width="12" style="177" customWidth="1"/>
    <col min="5127" max="5127" width="19.85546875" style="177" customWidth="1"/>
    <col min="5128" max="5128" width="17.42578125" style="177" customWidth="1"/>
    <col min="5129" max="5129" width="15.42578125" style="177" customWidth="1"/>
    <col min="5130" max="5130" width="17.42578125" style="177" customWidth="1"/>
    <col min="5131" max="5131" width="17" style="177" customWidth="1"/>
    <col min="5132" max="5132" width="17.28515625" style="177" customWidth="1"/>
    <col min="5133" max="5376" width="9.140625" style="177"/>
    <col min="5377" max="5377" width="5.42578125" style="177" customWidth="1"/>
    <col min="5378" max="5378" width="21.140625" style="177" customWidth="1"/>
    <col min="5379" max="5379" width="8.28515625" style="177" customWidth="1"/>
    <col min="5380" max="5380" width="18.28515625" style="177" customWidth="1"/>
    <col min="5381" max="5381" width="17.140625" style="177" customWidth="1"/>
    <col min="5382" max="5382" width="12" style="177" customWidth="1"/>
    <col min="5383" max="5383" width="19.85546875" style="177" customWidth="1"/>
    <col min="5384" max="5384" width="17.42578125" style="177" customWidth="1"/>
    <col min="5385" max="5385" width="15.42578125" style="177" customWidth="1"/>
    <col min="5386" max="5386" width="17.42578125" style="177" customWidth="1"/>
    <col min="5387" max="5387" width="17" style="177" customWidth="1"/>
    <col min="5388" max="5388" width="17.28515625" style="177" customWidth="1"/>
    <col min="5389" max="5632" width="9.140625" style="177"/>
    <col min="5633" max="5633" width="5.42578125" style="177" customWidth="1"/>
    <col min="5634" max="5634" width="21.140625" style="177" customWidth="1"/>
    <col min="5635" max="5635" width="8.28515625" style="177" customWidth="1"/>
    <col min="5636" max="5636" width="18.28515625" style="177" customWidth="1"/>
    <col min="5637" max="5637" width="17.140625" style="177" customWidth="1"/>
    <col min="5638" max="5638" width="12" style="177" customWidth="1"/>
    <col min="5639" max="5639" width="19.85546875" style="177" customWidth="1"/>
    <col min="5640" max="5640" width="17.42578125" style="177" customWidth="1"/>
    <col min="5641" max="5641" width="15.42578125" style="177" customWidth="1"/>
    <col min="5642" max="5642" width="17.42578125" style="177" customWidth="1"/>
    <col min="5643" max="5643" width="17" style="177" customWidth="1"/>
    <col min="5644" max="5644" width="17.28515625" style="177" customWidth="1"/>
    <col min="5645" max="5888" width="9.140625" style="177"/>
    <col min="5889" max="5889" width="5.42578125" style="177" customWidth="1"/>
    <col min="5890" max="5890" width="21.140625" style="177" customWidth="1"/>
    <col min="5891" max="5891" width="8.28515625" style="177" customWidth="1"/>
    <col min="5892" max="5892" width="18.28515625" style="177" customWidth="1"/>
    <col min="5893" max="5893" width="17.140625" style="177" customWidth="1"/>
    <col min="5894" max="5894" width="12" style="177" customWidth="1"/>
    <col min="5895" max="5895" width="19.85546875" style="177" customWidth="1"/>
    <col min="5896" max="5896" width="17.42578125" style="177" customWidth="1"/>
    <col min="5897" max="5897" width="15.42578125" style="177" customWidth="1"/>
    <col min="5898" max="5898" width="17.42578125" style="177" customWidth="1"/>
    <col min="5899" max="5899" width="17" style="177" customWidth="1"/>
    <col min="5900" max="5900" width="17.28515625" style="177" customWidth="1"/>
    <col min="5901" max="6144" width="9.140625" style="177"/>
    <col min="6145" max="6145" width="5.42578125" style="177" customWidth="1"/>
    <col min="6146" max="6146" width="21.140625" style="177" customWidth="1"/>
    <col min="6147" max="6147" width="8.28515625" style="177" customWidth="1"/>
    <col min="6148" max="6148" width="18.28515625" style="177" customWidth="1"/>
    <col min="6149" max="6149" width="17.140625" style="177" customWidth="1"/>
    <col min="6150" max="6150" width="12" style="177" customWidth="1"/>
    <col min="6151" max="6151" width="19.85546875" style="177" customWidth="1"/>
    <col min="6152" max="6152" width="17.42578125" style="177" customWidth="1"/>
    <col min="6153" max="6153" width="15.42578125" style="177" customWidth="1"/>
    <col min="6154" max="6154" width="17.42578125" style="177" customWidth="1"/>
    <col min="6155" max="6155" width="17" style="177" customWidth="1"/>
    <col min="6156" max="6156" width="17.28515625" style="177" customWidth="1"/>
    <col min="6157" max="6400" width="9.140625" style="177"/>
    <col min="6401" max="6401" width="5.42578125" style="177" customWidth="1"/>
    <col min="6402" max="6402" width="21.140625" style="177" customWidth="1"/>
    <col min="6403" max="6403" width="8.28515625" style="177" customWidth="1"/>
    <col min="6404" max="6404" width="18.28515625" style="177" customWidth="1"/>
    <col min="6405" max="6405" width="17.140625" style="177" customWidth="1"/>
    <col min="6406" max="6406" width="12" style="177" customWidth="1"/>
    <col min="6407" max="6407" width="19.85546875" style="177" customWidth="1"/>
    <col min="6408" max="6408" width="17.42578125" style="177" customWidth="1"/>
    <col min="6409" max="6409" width="15.42578125" style="177" customWidth="1"/>
    <col min="6410" max="6410" width="17.42578125" style="177" customWidth="1"/>
    <col min="6411" max="6411" width="17" style="177" customWidth="1"/>
    <col min="6412" max="6412" width="17.28515625" style="177" customWidth="1"/>
    <col min="6413" max="6656" width="9.140625" style="177"/>
    <col min="6657" max="6657" width="5.42578125" style="177" customWidth="1"/>
    <col min="6658" max="6658" width="21.140625" style="177" customWidth="1"/>
    <col min="6659" max="6659" width="8.28515625" style="177" customWidth="1"/>
    <col min="6660" max="6660" width="18.28515625" style="177" customWidth="1"/>
    <col min="6661" max="6661" width="17.140625" style="177" customWidth="1"/>
    <col min="6662" max="6662" width="12" style="177" customWidth="1"/>
    <col min="6663" max="6663" width="19.85546875" style="177" customWidth="1"/>
    <col min="6664" max="6664" width="17.42578125" style="177" customWidth="1"/>
    <col min="6665" max="6665" width="15.42578125" style="177" customWidth="1"/>
    <col min="6666" max="6666" width="17.42578125" style="177" customWidth="1"/>
    <col min="6667" max="6667" width="17" style="177" customWidth="1"/>
    <col min="6668" max="6668" width="17.28515625" style="177" customWidth="1"/>
    <col min="6669" max="6912" width="9.140625" style="177"/>
    <col min="6913" max="6913" width="5.42578125" style="177" customWidth="1"/>
    <col min="6914" max="6914" width="21.140625" style="177" customWidth="1"/>
    <col min="6915" max="6915" width="8.28515625" style="177" customWidth="1"/>
    <col min="6916" max="6916" width="18.28515625" style="177" customWidth="1"/>
    <col min="6917" max="6917" width="17.140625" style="177" customWidth="1"/>
    <col min="6918" max="6918" width="12" style="177" customWidth="1"/>
    <col min="6919" max="6919" width="19.85546875" style="177" customWidth="1"/>
    <col min="6920" max="6920" width="17.42578125" style="177" customWidth="1"/>
    <col min="6921" max="6921" width="15.42578125" style="177" customWidth="1"/>
    <col min="6922" max="6922" width="17.42578125" style="177" customWidth="1"/>
    <col min="6923" max="6923" width="17" style="177" customWidth="1"/>
    <col min="6924" max="6924" width="17.28515625" style="177" customWidth="1"/>
    <col min="6925" max="7168" width="9.140625" style="177"/>
    <col min="7169" max="7169" width="5.42578125" style="177" customWidth="1"/>
    <col min="7170" max="7170" width="21.140625" style="177" customWidth="1"/>
    <col min="7171" max="7171" width="8.28515625" style="177" customWidth="1"/>
    <col min="7172" max="7172" width="18.28515625" style="177" customWidth="1"/>
    <col min="7173" max="7173" width="17.140625" style="177" customWidth="1"/>
    <col min="7174" max="7174" width="12" style="177" customWidth="1"/>
    <col min="7175" max="7175" width="19.85546875" style="177" customWidth="1"/>
    <col min="7176" max="7176" width="17.42578125" style="177" customWidth="1"/>
    <col min="7177" max="7177" width="15.42578125" style="177" customWidth="1"/>
    <col min="7178" max="7178" width="17.42578125" style="177" customWidth="1"/>
    <col min="7179" max="7179" width="17" style="177" customWidth="1"/>
    <col min="7180" max="7180" width="17.28515625" style="177" customWidth="1"/>
    <col min="7181" max="7424" width="9.140625" style="177"/>
    <col min="7425" max="7425" width="5.42578125" style="177" customWidth="1"/>
    <col min="7426" max="7426" width="21.140625" style="177" customWidth="1"/>
    <col min="7427" max="7427" width="8.28515625" style="177" customWidth="1"/>
    <col min="7428" max="7428" width="18.28515625" style="177" customWidth="1"/>
    <col min="7429" max="7429" width="17.140625" style="177" customWidth="1"/>
    <col min="7430" max="7430" width="12" style="177" customWidth="1"/>
    <col min="7431" max="7431" width="19.85546875" style="177" customWidth="1"/>
    <col min="7432" max="7432" width="17.42578125" style="177" customWidth="1"/>
    <col min="7433" max="7433" width="15.42578125" style="177" customWidth="1"/>
    <col min="7434" max="7434" width="17.42578125" style="177" customWidth="1"/>
    <col min="7435" max="7435" width="17" style="177" customWidth="1"/>
    <col min="7436" max="7436" width="17.28515625" style="177" customWidth="1"/>
    <col min="7437" max="7680" width="9.140625" style="177"/>
    <col min="7681" max="7681" width="5.42578125" style="177" customWidth="1"/>
    <col min="7682" max="7682" width="21.140625" style="177" customWidth="1"/>
    <col min="7683" max="7683" width="8.28515625" style="177" customWidth="1"/>
    <col min="7684" max="7684" width="18.28515625" style="177" customWidth="1"/>
    <col min="7685" max="7685" width="17.140625" style="177" customWidth="1"/>
    <col min="7686" max="7686" width="12" style="177" customWidth="1"/>
    <col min="7687" max="7687" width="19.85546875" style="177" customWidth="1"/>
    <col min="7688" max="7688" width="17.42578125" style="177" customWidth="1"/>
    <col min="7689" max="7689" width="15.42578125" style="177" customWidth="1"/>
    <col min="7690" max="7690" width="17.42578125" style="177" customWidth="1"/>
    <col min="7691" max="7691" width="17" style="177" customWidth="1"/>
    <col min="7692" max="7692" width="17.28515625" style="177" customWidth="1"/>
    <col min="7693" max="7936" width="9.140625" style="177"/>
    <col min="7937" max="7937" width="5.42578125" style="177" customWidth="1"/>
    <col min="7938" max="7938" width="21.140625" style="177" customWidth="1"/>
    <col min="7939" max="7939" width="8.28515625" style="177" customWidth="1"/>
    <col min="7940" max="7940" width="18.28515625" style="177" customWidth="1"/>
    <col min="7941" max="7941" width="17.140625" style="177" customWidth="1"/>
    <col min="7942" max="7942" width="12" style="177" customWidth="1"/>
    <col min="7943" max="7943" width="19.85546875" style="177" customWidth="1"/>
    <col min="7944" max="7944" width="17.42578125" style="177" customWidth="1"/>
    <col min="7945" max="7945" width="15.42578125" style="177" customWidth="1"/>
    <col min="7946" max="7946" width="17.42578125" style="177" customWidth="1"/>
    <col min="7947" max="7947" width="17" style="177" customWidth="1"/>
    <col min="7948" max="7948" width="17.28515625" style="177" customWidth="1"/>
    <col min="7949" max="8192" width="9.140625" style="177"/>
    <col min="8193" max="8193" width="5.42578125" style="177" customWidth="1"/>
    <col min="8194" max="8194" width="21.140625" style="177" customWidth="1"/>
    <col min="8195" max="8195" width="8.28515625" style="177" customWidth="1"/>
    <col min="8196" max="8196" width="18.28515625" style="177" customWidth="1"/>
    <col min="8197" max="8197" width="17.140625" style="177" customWidth="1"/>
    <col min="8198" max="8198" width="12" style="177" customWidth="1"/>
    <col min="8199" max="8199" width="19.85546875" style="177" customWidth="1"/>
    <col min="8200" max="8200" width="17.42578125" style="177" customWidth="1"/>
    <col min="8201" max="8201" width="15.42578125" style="177" customWidth="1"/>
    <col min="8202" max="8202" width="17.42578125" style="177" customWidth="1"/>
    <col min="8203" max="8203" width="17" style="177" customWidth="1"/>
    <col min="8204" max="8204" width="17.28515625" style="177" customWidth="1"/>
    <col min="8205" max="8448" width="9.140625" style="177"/>
    <col min="8449" max="8449" width="5.42578125" style="177" customWidth="1"/>
    <col min="8450" max="8450" width="21.140625" style="177" customWidth="1"/>
    <col min="8451" max="8451" width="8.28515625" style="177" customWidth="1"/>
    <col min="8452" max="8452" width="18.28515625" style="177" customWidth="1"/>
    <col min="8453" max="8453" width="17.140625" style="177" customWidth="1"/>
    <col min="8454" max="8454" width="12" style="177" customWidth="1"/>
    <col min="8455" max="8455" width="19.85546875" style="177" customWidth="1"/>
    <col min="8456" max="8456" width="17.42578125" style="177" customWidth="1"/>
    <col min="8457" max="8457" width="15.42578125" style="177" customWidth="1"/>
    <col min="8458" max="8458" width="17.42578125" style="177" customWidth="1"/>
    <col min="8459" max="8459" width="17" style="177" customWidth="1"/>
    <col min="8460" max="8460" width="17.28515625" style="177" customWidth="1"/>
    <col min="8461" max="8704" width="9.140625" style="177"/>
    <col min="8705" max="8705" width="5.42578125" style="177" customWidth="1"/>
    <col min="8706" max="8706" width="21.140625" style="177" customWidth="1"/>
    <col min="8707" max="8707" width="8.28515625" style="177" customWidth="1"/>
    <col min="8708" max="8708" width="18.28515625" style="177" customWidth="1"/>
    <col min="8709" max="8709" width="17.140625" style="177" customWidth="1"/>
    <col min="8710" max="8710" width="12" style="177" customWidth="1"/>
    <col min="8711" max="8711" width="19.85546875" style="177" customWidth="1"/>
    <col min="8712" max="8712" width="17.42578125" style="177" customWidth="1"/>
    <col min="8713" max="8713" width="15.42578125" style="177" customWidth="1"/>
    <col min="8714" max="8714" width="17.42578125" style="177" customWidth="1"/>
    <col min="8715" max="8715" width="17" style="177" customWidth="1"/>
    <col min="8716" max="8716" width="17.28515625" style="177" customWidth="1"/>
    <col min="8717" max="8960" width="9.140625" style="177"/>
    <col min="8961" max="8961" width="5.42578125" style="177" customWidth="1"/>
    <col min="8962" max="8962" width="21.140625" style="177" customWidth="1"/>
    <col min="8963" max="8963" width="8.28515625" style="177" customWidth="1"/>
    <col min="8964" max="8964" width="18.28515625" style="177" customWidth="1"/>
    <col min="8965" max="8965" width="17.140625" style="177" customWidth="1"/>
    <col min="8966" max="8966" width="12" style="177" customWidth="1"/>
    <col min="8967" max="8967" width="19.85546875" style="177" customWidth="1"/>
    <col min="8968" max="8968" width="17.42578125" style="177" customWidth="1"/>
    <col min="8969" max="8969" width="15.42578125" style="177" customWidth="1"/>
    <col min="8970" max="8970" width="17.42578125" style="177" customWidth="1"/>
    <col min="8971" max="8971" width="17" style="177" customWidth="1"/>
    <col min="8972" max="8972" width="17.28515625" style="177" customWidth="1"/>
    <col min="8973" max="9216" width="9.140625" style="177"/>
    <col min="9217" max="9217" width="5.42578125" style="177" customWidth="1"/>
    <col min="9218" max="9218" width="21.140625" style="177" customWidth="1"/>
    <col min="9219" max="9219" width="8.28515625" style="177" customWidth="1"/>
    <col min="9220" max="9220" width="18.28515625" style="177" customWidth="1"/>
    <col min="9221" max="9221" width="17.140625" style="177" customWidth="1"/>
    <col min="9222" max="9222" width="12" style="177" customWidth="1"/>
    <col min="9223" max="9223" width="19.85546875" style="177" customWidth="1"/>
    <col min="9224" max="9224" width="17.42578125" style="177" customWidth="1"/>
    <col min="9225" max="9225" width="15.42578125" style="177" customWidth="1"/>
    <col min="9226" max="9226" width="17.42578125" style="177" customWidth="1"/>
    <col min="9227" max="9227" width="17" style="177" customWidth="1"/>
    <col min="9228" max="9228" width="17.28515625" style="177" customWidth="1"/>
    <col min="9229" max="9472" width="9.140625" style="177"/>
    <col min="9473" max="9473" width="5.42578125" style="177" customWidth="1"/>
    <col min="9474" max="9474" width="21.140625" style="177" customWidth="1"/>
    <col min="9475" max="9475" width="8.28515625" style="177" customWidth="1"/>
    <col min="9476" max="9476" width="18.28515625" style="177" customWidth="1"/>
    <col min="9477" max="9477" width="17.140625" style="177" customWidth="1"/>
    <col min="9478" max="9478" width="12" style="177" customWidth="1"/>
    <col min="9479" max="9479" width="19.85546875" style="177" customWidth="1"/>
    <col min="9480" max="9480" width="17.42578125" style="177" customWidth="1"/>
    <col min="9481" max="9481" width="15.42578125" style="177" customWidth="1"/>
    <col min="9482" max="9482" width="17.42578125" style="177" customWidth="1"/>
    <col min="9483" max="9483" width="17" style="177" customWidth="1"/>
    <col min="9484" max="9484" width="17.28515625" style="177" customWidth="1"/>
    <col min="9485" max="9728" width="9.140625" style="177"/>
    <col min="9729" max="9729" width="5.42578125" style="177" customWidth="1"/>
    <col min="9730" max="9730" width="21.140625" style="177" customWidth="1"/>
    <col min="9731" max="9731" width="8.28515625" style="177" customWidth="1"/>
    <col min="9732" max="9732" width="18.28515625" style="177" customWidth="1"/>
    <col min="9733" max="9733" width="17.140625" style="177" customWidth="1"/>
    <col min="9734" max="9734" width="12" style="177" customWidth="1"/>
    <col min="9735" max="9735" width="19.85546875" style="177" customWidth="1"/>
    <col min="9736" max="9736" width="17.42578125" style="177" customWidth="1"/>
    <col min="9737" max="9737" width="15.42578125" style="177" customWidth="1"/>
    <col min="9738" max="9738" width="17.42578125" style="177" customWidth="1"/>
    <col min="9739" max="9739" width="17" style="177" customWidth="1"/>
    <col min="9740" max="9740" width="17.28515625" style="177" customWidth="1"/>
    <col min="9741" max="9984" width="9.140625" style="177"/>
    <col min="9985" max="9985" width="5.42578125" style="177" customWidth="1"/>
    <col min="9986" max="9986" width="21.140625" style="177" customWidth="1"/>
    <col min="9987" max="9987" width="8.28515625" style="177" customWidth="1"/>
    <col min="9988" max="9988" width="18.28515625" style="177" customWidth="1"/>
    <col min="9989" max="9989" width="17.140625" style="177" customWidth="1"/>
    <col min="9990" max="9990" width="12" style="177" customWidth="1"/>
    <col min="9991" max="9991" width="19.85546875" style="177" customWidth="1"/>
    <col min="9992" max="9992" width="17.42578125" style="177" customWidth="1"/>
    <col min="9993" max="9993" width="15.42578125" style="177" customWidth="1"/>
    <col min="9994" max="9994" width="17.42578125" style="177" customWidth="1"/>
    <col min="9995" max="9995" width="17" style="177" customWidth="1"/>
    <col min="9996" max="9996" width="17.28515625" style="177" customWidth="1"/>
    <col min="9997" max="10240" width="9.140625" style="177"/>
    <col min="10241" max="10241" width="5.42578125" style="177" customWidth="1"/>
    <col min="10242" max="10242" width="21.140625" style="177" customWidth="1"/>
    <col min="10243" max="10243" width="8.28515625" style="177" customWidth="1"/>
    <col min="10244" max="10244" width="18.28515625" style="177" customWidth="1"/>
    <col min="10245" max="10245" width="17.140625" style="177" customWidth="1"/>
    <col min="10246" max="10246" width="12" style="177" customWidth="1"/>
    <col min="10247" max="10247" width="19.85546875" style="177" customWidth="1"/>
    <col min="10248" max="10248" width="17.42578125" style="177" customWidth="1"/>
    <col min="10249" max="10249" width="15.42578125" style="177" customWidth="1"/>
    <col min="10250" max="10250" width="17.42578125" style="177" customWidth="1"/>
    <col min="10251" max="10251" width="17" style="177" customWidth="1"/>
    <col min="10252" max="10252" width="17.28515625" style="177" customWidth="1"/>
    <col min="10253" max="10496" width="9.140625" style="177"/>
    <col min="10497" max="10497" width="5.42578125" style="177" customWidth="1"/>
    <col min="10498" max="10498" width="21.140625" style="177" customWidth="1"/>
    <col min="10499" max="10499" width="8.28515625" style="177" customWidth="1"/>
    <col min="10500" max="10500" width="18.28515625" style="177" customWidth="1"/>
    <col min="10501" max="10501" width="17.140625" style="177" customWidth="1"/>
    <col min="10502" max="10502" width="12" style="177" customWidth="1"/>
    <col min="10503" max="10503" width="19.85546875" style="177" customWidth="1"/>
    <col min="10504" max="10504" width="17.42578125" style="177" customWidth="1"/>
    <col min="10505" max="10505" width="15.42578125" style="177" customWidth="1"/>
    <col min="10506" max="10506" width="17.42578125" style="177" customWidth="1"/>
    <col min="10507" max="10507" width="17" style="177" customWidth="1"/>
    <col min="10508" max="10508" width="17.28515625" style="177" customWidth="1"/>
    <col min="10509" max="10752" width="9.140625" style="177"/>
    <col min="10753" max="10753" width="5.42578125" style="177" customWidth="1"/>
    <col min="10754" max="10754" width="21.140625" style="177" customWidth="1"/>
    <col min="10755" max="10755" width="8.28515625" style="177" customWidth="1"/>
    <col min="10756" max="10756" width="18.28515625" style="177" customWidth="1"/>
    <col min="10757" max="10757" width="17.140625" style="177" customWidth="1"/>
    <col min="10758" max="10758" width="12" style="177" customWidth="1"/>
    <col min="10759" max="10759" width="19.85546875" style="177" customWidth="1"/>
    <col min="10760" max="10760" width="17.42578125" style="177" customWidth="1"/>
    <col min="10761" max="10761" width="15.42578125" style="177" customWidth="1"/>
    <col min="10762" max="10762" width="17.42578125" style="177" customWidth="1"/>
    <col min="10763" max="10763" width="17" style="177" customWidth="1"/>
    <col min="10764" max="10764" width="17.28515625" style="177" customWidth="1"/>
    <col min="10765" max="11008" width="9.140625" style="177"/>
    <col min="11009" max="11009" width="5.42578125" style="177" customWidth="1"/>
    <col min="11010" max="11010" width="21.140625" style="177" customWidth="1"/>
    <col min="11011" max="11011" width="8.28515625" style="177" customWidth="1"/>
    <col min="11012" max="11012" width="18.28515625" style="177" customWidth="1"/>
    <col min="11013" max="11013" width="17.140625" style="177" customWidth="1"/>
    <col min="11014" max="11014" width="12" style="177" customWidth="1"/>
    <col min="11015" max="11015" width="19.85546875" style="177" customWidth="1"/>
    <col min="11016" max="11016" width="17.42578125" style="177" customWidth="1"/>
    <col min="11017" max="11017" width="15.42578125" style="177" customWidth="1"/>
    <col min="11018" max="11018" width="17.42578125" style="177" customWidth="1"/>
    <col min="11019" max="11019" width="17" style="177" customWidth="1"/>
    <col min="11020" max="11020" width="17.28515625" style="177" customWidth="1"/>
    <col min="11021" max="11264" width="9.140625" style="177"/>
    <col min="11265" max="11265" width="5.42578125" style="177" customWidth="1"/>
    <col min="11266" max="11266" width="21.140625" style="177" customWidth="1"/>
    <col min="11267" max="11267" width="8.28515625" style="177" customWidth="1"/>
    <col min="11268" max="11268" width="18.28515625" style="177" customWidth="1"/>
    <col min="11269" max="11269" width="17.140625" style="177" customWidth="1"/>
    <col min="11270" max="11270" width="12" style="177" customWidth="1"/>
    <col min="11271" max="11271" width="19.85546875" style="177" customWidth="1"/>
    <col min="11272" max="11272" width="17.42578125" style="177" customWidth="1"/>
    <col min="11273" max="11273" width="15.42578125" style="177" customWidth="1"/>
    <col min="11274" max="11274" width="17.42578125" style="177" customWidth="1"/>
    <col min="11275" max="11275" width="17" style="177" customWidth="1"/>
    <col min="11276" max="11276" width="17.28515625" style="177" customWidth="1"/>
    <col min="11277" max="11520" width="9.140625" style="177"/>
    <col min="11521" max="11521" width="5.42578125" style="177" customWidth="1"/>
    <col min="11522" max="11522" width="21.140625" style="177" customWidth="1"/>
    <col min="11523" max="11523" width="8.28515625" style="177" customWidth="1"/>
    <col min="11524" max="11524" width="18.28515625" style="177" customWidth="1"/>
    <col min="11525" max="11525" width="17.140625" style="177" customWidth="1"/>
    <col min="11526" max="11526" width="12" style="177" customWidth="1"/>
    <col min="11527" max="11527" width="19.85546875" style="177" customWidth="1"/>
    <col min="11528" max="11528" width="17.42578125" style="177" customWidth="1"/>
    <col min="11529" max="11529" width="15.42578125" style="177" customWidth="1"/>
    <col min="11530" max="11530" width="17.42578125" style="177" customWidth="1"/>
    <col min="11531" max="11531" width="17" style="177" customWidth="1"/>
    <col min="11532" max="11532" width="17.28515625" style="177" customWidth="1"/>
    <col min="11533" max="11776" width="9.140625" style="177"/>
    <col min="11777" max="11777" width="5.42578125" style="177" customWidth="1"/>
    <col min="11778" max="11778" width="21.140625" style="177" customWidth="1"/>
    <col min="11779" max="11779" width="8.28515625" style="177" customWidth="1"/>
    <col min="11780" max="11780" width="18.28515625" style="177" customWidth="1"/>
    <col min="11781" max="11781" width="17.140625" style="177" customWidth="1"/>
    <col min="11782" max="11782" width="12" style="177" customWidth="1"/>
    <col min="11783" max="11783" width="19.85546875" style="177" customWidth="1"/>
    <col min="11784" max="11784" width="17.42578125" style="177" customWidth="1"/>
    <col min="11785" max="11785" width="15.42578125" style="177" customWidth="1"/>
    <col min="11786" max="11786" width="17.42578125" style="177" customWidth="1"/>
    <col min="11787" max="11787" width="17" style="177" customWidth="1"/>
    <col min="11788" max="11788" width="17.28515625" style="177" customWidth="1"/>
    <col min="11789" max="12032" width="9.140625" style="177"/>
    <col min="12033" max="12033" width="5.42578125" style="177" customWidth="1"/>
    <col min="12034" max="12034" width="21.140625" style="177" customWidth="1"/>
    <col min="12035" max="12035" width="8.28515625" style="177" customWidth="1"/>
    <col min="12036" max="12036" width="18.28515625" style="177" customWidth="1"/>
    <col min="12037" max="12037" width="17.140625" style="177" customWidth="1"/>
    <col min="12038" max="12038" width="12" style="177" customWidth="1"/>
    <col min="12039" max="12039" width="19.85546875" style="177" customWidth="1"/>
    <col min="12040" max="12040" width="17.42578125" style="177" customWidth="1"/>
    <col min="12041" max="12041" width="15.42578125" style="177" customWidth="1"/>
    <col min="12042" max="12042" width="17.42578125" style="177" customWidth="1"/>
    <col min="12043" max="12043" width="17" style="177" customWidth="1"/>
    <col min="12044" max="12044" width="17.28515625" style="177" customWidth="1"/>
    <col min="12045" max="12288" width="9.140625" style="177"/>
    <col min="12289" max="12289" width="5.42578125" style="177" customWidth="1"/>
    <col min="12290" max="12290" width="21.140625" style="177" customWidth="1"/>
    <col min="12291" max="12291" width="8.28515625" style="177" customWidth="1"/>
    <col min="12292" max="12292" width="18.28515625" style="177" customWidth="1"/>
    <col min="12293" max="12293" width="17.140625" style="177" customWidth="1"/>
    <col min="12294" max="12294" width="12" style="177" customWidth="1"/>
    <col min="12295" max="12295" width="19.85546875" style="177" customWidth="1"/>
    <col min="12296" max="12296" width="17.42578125" style="177" customWidth="1"/>
    <col min="12297" max="12297" width="15.42578125" style="177" customWidth="1"/>
    <col min="12298" max="12298" width="17.42578125" style="177" customWidth="1"/>
    <col min="12299" max="12299" width="17" style="177" customWidth="1"/>
    <col min="12300" max="12300" width="17.28515625" style="177" customWidth="1"/>
    <col min="12301" max="12544" width="9.140625" style="177"/>
    <col min="12545" max="12545" width="5.42578125" style="177" customWidth="1"/>
    <col min="12546" max="12546" width="21.140625" style="177" customWidth="1"/>
    <col min="12547" max="12547" width="8.28515625" style="177" customWidth="1"/>
    <col min="12548" max="12548" width="18.28515625" style="177" customWidth="1"/>
    <col min="12549" max="12549" width="17.140625" style="177" customWidth="1"/>
    <col min="12550" max="12550" width="12" style="177" customWidth="1"/>
    <col min="12551" max="12551" width="19.85546875" style="177" customWidth="1"/>
    <col min="12552" max="12552" width="17.42578125" style="177" customWidth="1"/>
    <col min="12553" max="12553" width="15.42578125" style="177" customWidth="1"/>
    <col min="12554" max="12554" width="17.42578125" style="177" customWidth="1"/>
    <col min="12555" max="12555" width="17" style="177" customWidth="1"/>
    <col min="12556" max="12556" width="17.28515625" style="177" customWidth="1"/>
    <col min="12557" max="12800" width="9.140625" style="177"/>
    <col min="12801" max="12801" width="5.42578125" style="177" customWidth="1"/>
    <col min="12802" max="12802" width="21.140625" style="177" customWidth="1"/>
    <col min="12803" max="12803" width="8.28515625" style="177" customWidth="1"/>
    <col min="12804" max="12804" width="18.28515625" style="177" customWidth="1"/>
    <col min="12805" max="12805" width="17.140625" style="177" customWidth="1"/>
    <col min="12806" max="12806" width="12" style="177" customWidth="1"/>
    <col min="12807" max="12807" width="19.85546875" style="177" customWidth="1"/>
    <col min="12808" max="12808" width="17.42578125" style="177" customWidth="1"/>
    <col min="12809" max="12809" width="15.42578125" style="177" customWidth="1"/>
    <col min="12810" max="12810" width="17.42578125" style="177" customWidth="1"/>
    <col min="12811" max="12811" width="17" style="177" customWidth="1"/>
    <col min="12812" max="12812" width="17.28515625" style="177" customWidth="1"/>
    <col min="12813" max="13056" width="9.140625" style="177"/>
    <col min="13057" max="13057" width="5.42578125" style="177" customWidth="1"/>
    <col min="13058" max="13058" width="21.140625" style="177" customWidth="1"/>
    <col min="13059" max="13059" width="8.28515625" style="177" customWidth="1"/>
    <col min="13060" max="13060" width="18.28515625" style="177" customWidth="1"/>
    <col min="13061" max="13061" width="17.140625" style="177" customWidth="1"/>
    <col min="13062" max="13062" width="12" style="177" customWidth="1"/>
    <col min="13063" max="13063" width="19.85546875" style="177" customWidth="1"/>
    <col min="13064" max="13064" width="17.42578125" style="177" customWidth="1"/>
    <col min="13065" max="13065" width="15.42578125" style="177" customWidth="1"/>
    <col min="13066" max="13066" width="17.42578125" style="177" customWidth="1"/>
    <col min="13067" max="13067" width="17" style="177" customWidth="1"/>
    <col min="13068" max="13068" width="17.28515625" style="177" customWidth="1"/>
    <col min="13069" max="13312" width="9.140625" style="177"/>
    <col min="13313" max="13313" width="5.42578125" style="177" customWidth="1"/>
    <col min="13314" max="13314" width="21.140625" style="177" customWidth="1"/>
    <col min="13315" max="13315" width="8.28515625" style="177" customWidth="1"/>
    <col min="13316" max="13316" width="18.28515625" style="177" customWidth="1"/>
    <col min="13317" max="13317" width="17.140625" style="177" customWidth="1"/>
    <col min="13318" max="13318" width="12" style="177" customWidth="1"/>
    <col min="13319" max="13319" width="19.85546875" style="177" customWidth="1"/>
    <col min="13320" max="13320" width="17.42578125" style="177" customWidth="1"/>
    <col min="13321" max="13321" width="15.42578125" style="177" customWidth="1"/>
    <col min="13322" max="13322" width="17.42578125" style="177" customWidth="1"/>
    <col min="13323" max="13323" width="17" style="177" customWidth="1"/>
    <col min="13324" max="13324" width="17.28515625" style="177" customWidth="1"/>
    <col min="13325" max="13568" width="9.140625" style="177"/>
    <col min="13569" max="13569" width="5.42578125" style="177" customWidth="1"/>
    <col min="13570" max="13570" width="21.140625" style="177" customWidth="1"/>
    <col min="13571" max="13571" width="8.28515625" style="177" customWidth="1"/>
    <col min="13572" max="13572" width="18.28515625" style="177" customWidth="1"/>
    <col min="13573" max="13573" width="17.140625" style="177" customWidth="1"/>
    <col min="13574" max="13574" width="12" style="177" customWidth="1"/>
    <col min="13575" max="13575" width="19.85546875" style="177" customWidth="1"/>
    <col min="13576" max="13576" width="17.42578125" style="177" customWidth="1"/>
    <col min="13577" max="13577" width="15.42578125" style="177" customWidth="1"/>
    <col min="13578" max="13578" width="17.42578125" style="177" customWidth="1"/>
    <col min="13579" max="13579" width="17" style="177" customWidth="1"/>
    <col min="13580" max="13580" width="17.28515625" style="177" customWidth="1"/>
    <col min="13581" max="13824" width="9.140625" style="177"/>
    <col min="13825" max="13825" width="5.42578125" style="177" customWidth="1"/>
    <col min="13826" max="13826" width="21.140625" style="177" customWidth="1"/>
    <col min="13827" max="13827" width="8.28515625" style="177" customWidth="1"/>
    <col min="13828" max="13828" width="18.28515625" style="177" customWidth="1"/>
    <col min="13829" max="13829" width="17.140625" style="177" customWidth="1"/>
    <col min="13830" max="13830" width="12" style="177" customWidth="1"/>
    <col min="13831" max="13831" width="19.85546875" style="177" customWidth="1"/>
    <col min="13832" max="13832" width="17.42578125" style="177" customWidth="1"/>
    <col min="13833" max="13833" width="15.42578125" style="177" customWidth="1"/>
    <col min="13834" max="13834" width="17.42578125" style="177" customWidth="1"/>
    <col min="13835" max="13835" width="17" style="177" customWidth="1"/>
    <col min="13836" max="13836" width="17.28515625" style="177" customWidth="1"/>
    <col min="13837" max="14080" width="9.140625" style="177"/>
    <col min="14081" max="14081" width="5.42578125" style="177" customWidth="1"/>
    <col min="14082" max="14082" width="21.140625" style="177" customWidth="1"/>
    <col min="14083" max="14083" width="8.28515625" style="177" customWidth="1"/>
    <col min="14084" max="14084" width="18.28515625" style="177" customWidth="1"/>
    <col min="14085" max="14085" width="17.140625" style="177" customWidth="1"/>
    <col min="14086" max="14086" width="12" style="177" customWidth="1"/>
    <col min="14087" max="14087" width="19.85546875" style="177" customWidth="1"/>
    <col min="14088" max="14088" width="17.42578125" style="177" customWidth="1"/>
    <col min="14089" max="14089" width="15.42578125" style="177" customWidth="1"/>
    <col min="14090" max="14090" width="17.42578125" style="177" customWidth="1"/>
    <col min="14091" max="14091" width="17" style="177" customWidth="1"/>
    <col min="14092" max="14092" width="17.28515625" style="177" customWidth="1"/>
    <col min="14093" max="14336" width="9.140625" style="177"/>
    <col min="14337" max="14337" width="5.42578125" style="177" customWidth="1"/>
    <col min="14338" max="14338" width="21.140625" style="177" customWidth="1"/>
    <col min="14339" max="14339" width="8.28515625" style="177" customWidth="1"/>
    <col min="14340" max="14340" width="18.28515625" style="177" customWidth="1"/>
    <col min="14341" max="14341" width="17.140625" style="177" customWidth="1"/>
    <col min="14342" max="14342" width="12" style="177" customWidth="1"/>
    <col min="14343" max="14343" width="19.85546875" style="177" customWidth="1"/>
    <col min="14344" max="14344" width="17.42578125" style="177" customWidth="1"/>
    <col min="14345" max="14345" width="15.42578125" style="177" customWidth="1"/>
    <col min="14346" max="14346" width="17.42578125" style="177" customWidth="1"/>
    <col min="14347" max="14347" width="17" style="177" customWidth="1"/>
    <col min="14348" max="14348" width="17.28515625" style="177" customWidth="1"/>
    <col min="14349" max="14592" width="9.140625" style="177"/>
    <col min="14593" max="14593" width="5.42578125" style="177" customWidth="1"/>
    <col min="14594" max="14594" width="21.140625" style="177" customWidth="1"/>
    <col min="14595" max="14595" width="8.28515625" style="177" customWidth="1"/>
    <col min="14596" max="14596" width="18.28515625" style="177" customWidth="1"/>
    <col min="14597" max="14597" width="17.140625" style="177" customWidth="1"/>
    <col min="14598" max="14598" width="12" style="177" customWidth="1"/>
    <col min="14599" max="14599" width="19.85546875" style="177" customWidth="1"/>
    <col min="14600" max="14600" width="17.42578125" style="177" customWidth="1"/>
    <col min="14601" max="14601" width="15.42578125" style="177" customWidth="1"/>
    <col min="14602" max="14602" width="17.42578125" style="177" customWidth="1"/>
    <col min="14603" max="14603" width="17" style="177" customWidth="1"/>
    <col min="14604" max="14604" width="17.28515625" style="177" customWidth="1"/>
    <col min="14605" max="14848" width="9.140625" style="177"/>
    <col min="14849" max="14849" width="5.42578125" style="177" customWidth="1"/>
    <col min="14850" max="14850" width="21.140625" style="177" customWidth="1"/>
    <col min="14851" max="14851" width="8.28515625" style="177" customWidth="1"/>
    <col min="14852" max="14852" width="18.28515625" style="177" customWidth="1"/>
    <col min="14853" max="14853" width="17.140625" style="177" customWidth="1"/>
    <col min="14854" max="14854" width="12" style="177" customWidth="1"/>
    <col min="14855" max="14855" width="19.85546875" style="177" customWidth="1"/>
    <col min="14856" max="14856" width="17.42578125" style="177" customWidth="1"/>
    <col min="14857" max="14857" width="15.42578125" style="177" customWidth="1"/>
    <col min="14858" max="14858" width="17.42578125" style="177" customWidth="1"/>
    <col min="14859" max="14859" width="17" style="177" customWidth="1"/>
    <col min="14860" max="14860" width="17.28515625" style="177" customWidth="1"/>
    <col min="14861" max="15104" width="9.140625" style="177"/>
    <col min="15105" max="15105" width="5.42578125" style="177" customWidth="1"/>
    <col min="15106" max="15106" width="21.140625" style="177" customWidth="1"/>
    <col min="15107" max="15107" width="8.28515625" style="177" customWidth="1"/>
    <col min="15108" max="15108" width="18.28515625" style="177" customWidth="1"/>
    <col min="15109" max="15109" width="17.140625" style="177" customWidth="1"/>
    <col min="15110" max="15110" width="12" style="177" customWidth="1"/>
    <col min="15111" max="15111" width="19.85546875" style="177" customWidth="1"/>
    <col min="15112" max="15112" width="17.42578125" style="177" customWidth="1"/>
    <col min="15113" max="15113" width="15.42578125" style="177" customWidth="1"/>
    <col min="15114" max="15114" width="17.42578125" style="177" customWidth="1"/>
    <col min="15115" max="15115" width="17" style="177" customWidth="1"/>
    <col min="15116" max="15116" width="17.28515625" style="177" customWidth="1"/>
    <col min="15117" max="15360" width="9.140625" style="177"/>
    <col min="15361" max="15361" width="5.42578125" style="177" customWidth="1"/>
    <col min="15362" max="15362" width="21.140625" style="177" customWidth="1"/>
    <col min="15363" max="15363" width="8.28515625" style="177" customWidth="1"/>
    <col min="15364" max="15364" width="18.28515625" style="177" customWidth="1"/>
    <col min="15365" max="15365" width="17.140625" style="177" customWidth="1"/>
    <col min="15366" max="15366" width="12" style="177" customWidth="1"/>
    <col min="15367" max="15367" width="19.85546875" style="177" customWidth="1"/>
    <col min="15368" max="15368" width="17.42578125" style="177" customWidth="1"/>
    <col min="15369" max="15369" width="15.42578125" style="177" customWidth="1"/>
    <col min="15370" max="15370" width="17.42578125" style="177" customWidth="1"/>
    <col min="15371" max="15371" width="17" style="177" customWidth="1"/>
    <col min="15372" max="15372" width="17.28515625" style="177" customWidth="1"/>
    <col min="15373" max="15616" width="9.140625" style="177"/>
    <col min="15617" max="15617" width="5.42578125" style="177" customWidth="1"/>
    <col min="15618" max="15618" width="21.140625" style="177" customWidth="1"/>
    <col min="15619" max="15619" width="8.28515625" style="177" customWidth="1"/>
    <col min="15620" max="15620" width="18.28515625" style="177" customWidth="1"/>
    <col min="15621" max="15621" width="17.140625" style="177" customWidth="1"/>
    <col min="15622" max="15622" width="12" style="177" customWidth="1"/>
    <col min="15623" max="15623" width="19.85546875" style="177" customWidth="1"/>
    <col min="15624" max="15624" width="17.42578125" style="177" customWidth="1"/>
    <col min="15625" max="15625" width="15.42578125" style="177" customWidth="1"/>
    <col min="15626" max="15626" width="17.42578125" style="177" customWidth="1"/>
    <col min="15627" max="15627" width="17" style="177" customWidth="1"/>
    <col min="15628" max="15628" width="17.28515625" style="177" customWidth="1"/>
    <col min="15629" max="15872" width="9.140625" style="177"/>
    <col min="15873" max="15873" width="5.42578125" style="177" customWidth="1"/>
    <col min="15874" max="15874" width="21.140625" style="177" customWidth="1"/>
    <col min="15875" max="15875" width="8.28515625" style="177" customWidth="1"/>
    <col min="15876" max="15876" width="18.28515625" style="177" customWidth="1"/>
    <col min="15877" max="15877" width="17.140625" style="177" customWidth="1"/>
    <col min="15878" max="15878" width="12" style="177" customWidth="1"/>
    <col min="15879" max="15879" width="19.85546875" style="177" customWidth="1"/>
    <col min="15880" max="15880" width="17.42578125" style="177" customWidth="1"/>
    <col min="15881" max="15881" width="15.42578125" style="177" customWidth="1"/>
    <col min="15882" max="15882" width="17.42578125" style="177" customWidth="1"/>
    <col min="15883" max="15883" width="17" style="177" customWidth="1"/>
    <col min="15884" max="15884" width="17.28515625" style="177" customWidth="1"/>
    <col min="15885" max="16128" width="9.140625" style="177"/>
    <col min="16129" max="16129" width="5.42578125" style="177" customWidth="1"/>
    <col min="16130" max="16130" width="21.140625" style="177" customWidth="1"/>
    <col min="16131" max="16131" width="8.28515625" style="177" customWidth="1"/>
    <col min="16132" max="16132" width="18.28515625" style="177" customWidth="1"/>
    <col min="16133" max="16133" width="17.140625" style="177" customWidth="1"/>
    <col min="16134" max="16134" width="12" style="177" customWidth="1"/>
    <col min="16135" max="16135" width="19.85546875" style="177" customWidth="1"/>
    <col min="16136" max="16136" width="17.42578125" style="177" customWidth="1"/>
    <col min="16137" max="16137" width="15.42578125" style="177" customWidth="1"/>
    <col min="16138" max="16138" width="17.42578125" style="177" customWidth="1"/>
    <col min="16139" max="16139" width="17" style="177" customWidth="1"/>
    <col min="16140" max="16140" width="17.28515625" style="177" customWidth="1"/>
    <col min="16141" max="16384" width="9.140625" style="177"/>
  </cols>
  <sheetData>
    <row r="1" spans="1:12" s="142" customFormat="1" ht="25.5" hidden="1">
      <c r="A1" s="140" t="s">
        <v>305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1"/>
    </row>
    <row r="2" spans="1:12" s="142" customFormat="1" ht="12" hidden="1" customHeight="1">
      <c r="A2" s="143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142" customFormat="1" ht="18" hidden="1">
      <c r="A3" s="145"/>
      <c r="B3" s="145"/>
      <c r="C3" s="145"/>
      <c r="D3" s="146"/>
      <c r="E3" s="146"/>
      <c r="F3" s="146"/>
      <c r="G3" s="146"/>
      <c r="H3" s="147" t="s">
        <v>306</v>
      </c>
      <c r="I3" s="147"/>
      <c r="J3" s="147"/>
      <c r="K3" s="147"/>
    </row>
    <row r="4" spans="1:12" s="142" customFormat="1" ht="27.75" thickBot="1">
      <c r="A4" s="148" t="s">
        <v>307</v>
      </c>
      <c r="C4" s="145"/>
      <c r="D4" s="149"/>
      <c r="F4" s="150"/>
      <c r="G4" s="146"/>
      <c r="I4" s="166" t="s">
        <v>520</v>
      </c>
      <c r="J4" s="147"/>
      <c r="K4" s="147" t="s">
        <v>345</v>
      </c>
    </row>
    <row r="5" spans="1:12" s="153" customFormat="1" ht="83.25" customHeight="1" thickBot="1">
      <c r="A5" s="188" t="s">
        <v>346</v>
      </c>
      <c r="B5" s="188" t="s">
        <v>308</v>
      </c>
      <c r="C5" s="151" t="s">
        <v>309</v>
      </c>
      <c r="D5" s="152" t="s">
        <v>310</v>
      </c>
      <c r="E5" s="188" t="s">
        <v>311</v>
      </c>
      <c r="F5" s="188" t="s">
        <v>312</v>
      </c>
      <c r="G5" s="188" t="s">
        <v>313</v>
      </c>
      <c r="H5" s="188" t="s">
        <v>314</v>
      </c>
      <c r="I5" s="188" t="s">
        <v>315</v>
      </c>
      <c r="J5" s="188" t="s">
        <v>316</v>
      </c>
      <c r="K5" s="188" t="s">
        <v>317</v>
      </c>
      <c r="L5" s="188" t="s">
        <v>318</v>
      </c>
    </row>
    <row r="6" spans="1:12" s="142" customFormat="1" ht="13.5" thickTop="1">
      <c r="A6" s="154"/>
      <c r="B6" s="155" t="s">
        <v>319</v>
      </c>
      <c r="C6" s="156"/>
      <c r="D6" s="157"/>
      <c r="E6" s="157"/>
      <c r="F6" s="157"/>
      <c r="G6" s="157"/>
      <c r="H6" s="157"/>
      <c r="I6" s="157"/>
      <c r="J6" s="157"/>
      <c r="K6" s="157"/>
      <c r="L6" s="158"/>
    </row>
    <row r="7" spans="1:12" s="153" customFormat="1" ht="20.25" customHeight="1">
      <c r="A7" s="159">
        <v>1</v>
      </c>
      <c r="B7" s="160" t="s">
        <v>320</v>
      </c>
      <c r="C7" s="161" t="s">
        <v>321</v>
      </c>
      <c r="D7" s="180">
        <v>5950.8854422601225</v>
      </c>
      <c r="E7" s="180">
        <v>1184.441802437392</v>
      </c>
      <c r="F7" s="178">
        <v>0</v>
      </c>
      <c r="G7" s="180">
        <v>7135.3272446975152</v>
      </c>
      <c r="H7" s="180">
        <v>3396.3546256797563</v>
      </c>
      <c r="I7" s="180">
        <v>209.80325739780847</v>
      </c>
      <c r="J7" s="180">
        <v>3606.1578830775657</v>
      </c>
      <c r="K7" s="180">
        <v>3529.1693616199482</v>
      </c>
      <c r="L7" s="181">
        <v>2554.5308165803644</v>
      </c>
    </row>
    <row r="8" spans="1:12" s="153" customFormat="1" ht="20.25" customHeight="1">
      <c r="A8" s="159">
        <v>2</v>
      </c>
      <c r="B8" s="160" t="s">
        <v>322</v>
      </c>
      <c r="C8" s="161" t="s">
        <v>323</v>
      </c>
      <c r="D8" s="180">
        <v>7890.5677542188332</v>
      </c>
      <c r="E8" s="178">
        <v>0</v>
      </c>
      <c r="F8" s="178">
        <v>0</v>
      </c>
      <c r="G8" s="180">
        <v>7890.5677542188332</v>
      </c>
      <c r="H8" s="180">
        <v>4484.5352242265462</v>
      </c>
      <c r="I8" s="180">
        <v>299.69553466031567</v>
      </c>
      <c r="J8" s="180">
        <v>4784.2307588868625</v>
      </c>
      <c r="K8" s="180">
        <v>3106.336995331972</v>
      </c>
      <c r="L8" s="181">
        <v>3406.032529992287</v>
      </c>
    </row>
    <row r="9" spans="1:12" s="153" customFormat="1" ht="15.75">
      <c r="A9" s="159"/>
      <c r="B9" s="160"/>
      <c r="C9" s="161" t="s">
        <v>324</v>
      </c>
      <c r="D9" s="178"/>
      <c r="E9" s="178"/>
      <c r="F9" s="178"/>
      <c r="G9" s="180"/>
      <c r="H9" s="180"/>
      <c r="I9" s="180"/>
      <c r="J9" s="180"/>
      <c r="K9" s="180"/>
      <c r="L9" s="181"/>
    </row>
    <row r="10" spans="1:12" s="153" customFormat="1" ht="20.25" customHeight="1">
      <c r="A10" s="159">
        <v>3</v>
      </c>
      <c r="B10" s="162" t="s">
        <v>325</v>
      </c>
      <c r="C10" s="161" t="s">
        <v>323</v>
      </c>
      <c r="D10" s="180">
        <v>80.620337901744506</v>
      </c>
      <c r="E10" s="178">
        <v>0</v>
      </c>
      <c r="F10" s="178">
        <v>0</v>
      </c>
      <c r="G10" s="180">
        <v>80.620337901744506</v>
      </c>
      <c r="H10" s="180">
        <v>66.147796115309916</v>
      </c>
      <c r="I10" s="180">
        <v>1.504555745443884</v>
      </c>
      <c r="J10" s="180">
        <v>67.652351860753797</v>
      </c>
      <c r="K10" s="180">
        <v>12.967986040990702</v>
      </c>
      <c r="L10" s="181">
        <v>14.472541786434585</v>
      </c>
    </row>
    <row r="11" spans="1:12" s="153" customFormat="1" ht="16.5">
      <c r="A11" s="159"/>
      <c r="B11" s="162"/>
      <c r="C11" s="161" t="s">
        <v>326</v>
      </c>
      <c r="D11" s="178"/>
      <c r="E11" s="178"/>
      <c r="F11" s="178"/>
      <c r="G11" s="178"/>
      <c r="H11" s="178"/>
      <c r="I11" s="178"/>
      <c r="J11" s="178"/>
      <c r="K11" s="178"/>
      <c r="L11" s="179"/>
    </row>
    <row r="12" spans="1:12" s="153" customFormat="1" ht="20.25" customHeight="1">
      <c r="A12" s="159">
        <v>4</v>
      </c>
      <c r="B12" s="162" t="s">
        <v>327</v>
      </c>
      <c r="C12" s="161" t="s">
        <v>321</v>
      </c>
      <c r="D12" s="180">
        <v>33053.55815117211</v>
      </c>
      <c r="E12" s="180">
        <v>3729.7343471999998</v>
      </c>
      <c r="F12" s="178">
        <v>0</v>
      </c>
      <c r="G12" s="180">
        <v>36783.29249837211</v>
      </c>
      <c r="H12" s="180">
        <v>13677.424360886491</v>
      </c>
      <c r="I12" s="180">
        <v>1199.1424867445405</v>
      </c>
      <c r="J12" s="180">
        <v>14876.566847631033</v>
      </c>
      <c r="K12" s="180">
        <v>21906.725650741086</v>
      </c>
      <c r="L12" s="181">
        <v>19376.133790285625</v>
      </c>
    </row>
    <row r="13" spans="1:12" s="153" customFormat="1" ht="20.25" customHeight="1">
      <c r="A13" s="159">
        <v>5</v>
      </c>
      <c r="B13" s="162" t="s">
        <v>328</v>
      </c>
      <c r="C13" s="161" t="s">
        <v>323</v>
      </c>
      <c r="D13" s="180">
        <v>29186.881447631797</v>
      </c>
      <c r="E13" s="180">
        <v>6894.9074219964577</v>
      </c>
      <c r="F13" s="178">
        <v>0</v>
      </c>
      <c r="G13" s="180">
        <v>36081.788869628261</v>
      </c>
      <c r="H13" s="180">
        <v>8702.2496057439239</v>
      </c>
      <c r="I13" s="180">
        <v>1153.6726144784952</v>
      </c>
      <c r="J13" s="180">
        <v>9855.9222202224155</v>
      </c>
      <c r="K13" s="180">
        <v>26225.866649405838</v>
      </c>
      <c r="L13" s="181">
        <v>20484.631841887876</v>
      </c>
    </row>
    <row r="14" spans="1:12" s="153" customFormat="1" ht="16.5">
      <c r="A14" s="159"/>
      <c r="B14" s="162"/>
      <c r="C14" s="161" t="s">
        <v>326</v>
      </c>
      <c r="D14" s="180"/>
      <c r="E14" s="180"/>
      <c r="F14" s="178"/>
      <c r="G14" s="180"/>
      <c r="H14" s="180"/>
      <c r="I14" s="180"/>
      <c r="J14" s="180"/>
      <c r="K14" s="180"/>
      <c r="L14" s="181"/>
    </row>
    <row r="15" spans="1:12" s="153" customFormat="1" ht="16.5">
      <c r="A15" s="159">
        <v>6</v>
      </c>
      <c r="B15" s="162" t="s">
        <v>329</v>
      </c>
      <c r="C15" s="161" t="s">
        <v>321</v>
      </c>
      <c r="D15" s="180">
        <v>20311.910790327966</v>
      </c>
      <c r="E15" s="180">
        <v>5447.2022384935872</v>
      </c>
      <c r="F15" s="178">
        <v>0</v>
      </c>
      <c r="G15" s="180">
        <v>25759.113028821546</v>
      </c>
      <c r="H15" s="180">
        <v>6485.8695130059314</v>
      </c>
      <c r="I15" s="180">
        <v>781.74055829203394</v>
      </c>
      <c r="J15" s="180">
        <v>7267.6100712979642</v>
      </c>
      <c r="K15" s="180">
        <v>18491.502957523586</v>
      </c>
      <c r="L15" s="181">
        <v>13826.041277322034</v>
      </c>
    </row>
    <row r="16" spans="1:12" s="153" customFormat="1" ht="16.5">
      <c r="A16" s="159">
        <v>7</v>
      </c>
      <c r="B16" s="162" t="s">
        <v>330</v>
      </c>
      <c r="C16" s="161" t="s">
        <v>323</v>
      </c>
      <c r="D16" s="180">
        <v>9101.026802715789</v>
      </c>
      <c r="E16" s="180">
        <v>1237.2262516007618</v>
      </c>
      <c r="F16" s="178">
        <v>0</v>
      </c>
      <c r="G16" s="180">
        <v>10338.25305431655</v>
      </c>
      <c r="H16" s="180">
        <v>2116.1017004707178</v>
      </c>
      <c r="I16" s="180">
        <v>349.76526847383241</v>
      </c>
      <c r="J16" s="180">
        <v>2465.8669689445505</v>
      </c>
      <c r="K16" s="180">
        <v>7872.3860853720007</v>
      </c>
      <c r="L16" s="181">
        <v>6984.9251022450699</v>
      </c>
    </row>
    <row r="17" spans="1:12" s="153" customFormat="1" ht="33">
      <c r="A17" s="159">
        <v>8</v>
      </c>
      <c r="B17" s="162" t="s">
        <v>331</v>
      </c>
      <c r="C17" s="161" t="s">
        <v>323</v>
      </c>
      <c r="D17" s="180">
        <v>3969.8990736369001</v>
      </c>
      <c r="E17" s="180">
        <v>290.8437654</v>
      </c>
      <c r="F17" s="178">
        <v>0</v>
      </c>
      <c r="G17" s="180">
        <v>4260.7428390369005</v>
      </c>
      <c r="H17" s="180">
        <v>2197.7027470456333</v>
      </c>
      <c r="I17" s="180">
        <v>151.96102640943835</v>
      </c>
      <c r="J17" s="180">
        <v>2349.6637734550709</v>
      </c>
      <c r="K17" s="180">
        <v>1911.0790655818289</v>
      </c>
      <c r="L17" s="181">
        <v>1772.196326591268</v>
      </c>
    </row>
    <row r="18" spans="1:12" s="153" customFormat="1" ht="18.75" customHeight="1">
      <c r="A18" s="159"/>
      <c r="B18" s="162" t="s">
        <v>332</v>
      </c>
      <c r="C18" s="161" t="s">
        <v>323</v>
      </c>
      <c r="D18" s="180">
        <v>162.78097032997411</v>
      </c>
      <c r="E18" s="180">
        <v>0.23646</v>
      </c>
      <c r="F18" s="178">
        <v>0</v>
      </c>
      <c r="G18" s="180">
        <v>163.0174303299741</v>
      </c>
      <c r="H18" s="180">
        <v>45.726555194743391</v>
      </c>
      <c r="I18" s="180">
        <v>6.1917668725390138</v>
      </c>
      <c r="J18" s="180">
        <v>51.918322067282411</v>
      </c>
      <c r="K18" s="180">
        <v>111.09910826269167</v>
      </c>
      <c r="L18" s="181">
        <v>117.0544151352307</v>
      </c>
    </row>
    <row r="19" spans="1:12" s="153" customFormat="1" ht="32.25" customHeight="1">
      <c r="A19" s="159"/>
      <c r="B19" s="162" t="s">
        <v>333</v>
      </c>
      <c r="C19" s="161" t="s">
        <v>323</v>
      </c>
      <c r="D19" s="180">
        <v>937.24461941136656</v>
      </c>
      <c r="E19" s="180">
        <v>0</v>
      </c>
      <c r="F19" s="178">
        <v>0</v>
      </c>
      <c r="G19" s="180">
        <v>937.24461941136656</v>
      </c>
      <c r="H19" s="180">
        <v>455.32200779560509</v>
      </c>
      <c r="I19" s="180">
        <v>35.615295537631923</v>
      </c>
      <c r="J19" s="180">
        <v>490.93730333323703</v>
      </c>
      <c r="K19" s="180">
        <v>446.30731607812942</v>
      </c>
      <c r="L19" s="181">
        <v>481.92261161576147</v>
      </c>
    </row>
    <row r="20" spans="1:12" s="153" customFormat="1" ht="16.5" customHeight="1">
      <c r="A20" s="159"/>
      <c r="B20" s="162" t="s">
        <v>334</v>
      </c>
      <c r="C20" s="161" t="s">
        <v>323</v>
      </c>
      <c r="D20" s="180">
        <v>594.58153089999985</v>
      </c>
      <c r="E20" s="180">
        <v>711.35141270224926</v>
      </c>
      <c r="F20" s="178">
        <v>0</v>
      </c>
      <c r="G20" s="180">
        <v>1305.9329436022495</v>
      </c>
      <c r="H20" s="180">
        <v>140.61029159118863</v>
      </c>
      <c r="I20" s="180">
        <v>48.055950140630138</v>
      </c>
      <c r="J20" s="180">
        <v>188.66624173181881</v>
      </c>
      <c r="K20" s="180">
        <v>1117.2667018704303</v>
      </c>
      <c r="L20" s="181">
        <v>453.97123930881145</v>
      </c>
    </row>
    <row r="21" spans="1:12" s="166" customFormat="1" ht="16.5">
      <c r="A21" s="163"/>
      <c r="B21" s="164" t="s">
        <v>335</v>
      </c>
      <c r="C21" s="165"/>
      <c r="D21" s="183">
        <f>SUM(D7:D20)</f>
        <v>111239.95692050661</v>
      </c>
      <c r="E21" s="183">
        <f>SUM(E7:E20)</f>
        <v>19495.943699830448</v>
      </c>
      <c r="F21" s="182">
        <f t="shared" ref="F21:L21" si="0">SUM(F7:F20)</f>
        <v>0</v>
      </c>
      <c r="G21" s="183">
        <f t="shared" si="0"/>
        <v>130735.90062033705</v>
      </c>
      <c r="H21" s="183">
        <f t="shared" si="0"/>
        <v>41768.044427755849</v>
      </c>
      <c r="I21" s="183">
        <f t="shared" si="0"/>
        <v>4237.1483147527097</v>
      </c>
      <c r="J21" s="183">
        <f t="shared" si="0"/>
        <v>46005.19274250856</v>
      </c>
      <c r="K21" s="183">
        <f t="shared" si="0"/>
        <v>84730.707877828492</v>
      </c>
      <c r="L21" s="183">
        <f t="shared" si="0"/>
        <v>69471.912492750766</v>
      </c>
    </row>
    <row r="22" spans="1:12" s="153" customFormat="1" ht="19.5" customHeight="1">
      <c r="A22" s="159">
        <v>9</v>
      </c>
      <c r="B22" s="162" t="s">
        <v>336</v>
      </c>
      <c r="C22" s="161" t="s">
        <v>337</v>
      </c>
      <c r="D22" s="180">
        <v>175.21329268279999</v>
      </c>
      <c r="E22" s="180">
        <v>0.77097000000000004</v>
      </c>
      <c r="F22" s="178">
        <v>0</v>
      </c>
      <c r="G22" s="180">
        <v>175.98426268279999</v>
      </c>
      <c r="H22" s="180">
        <v>0</v>
      </c>
      <c r="I22" s="180">
        <v>0</v>
      </c>
      <c r="J22" s="180">
        <v>0</v>
      </c>
      <c r="K22" s="180">
        <v>175.98426268279999</v>
      </c>
      <c r="L22" s="181">
        <v>175.21329268279999</v>
      </c>
    </row>
    <row r="23" spans="1:12" s="153" customFormat="1" ht="16.5">
      <c r="A23" s="159">
        <v>10</v>
      </c>
      <c r="B23" s="162" t="s">
        <v>338</v>
      </c>
      <c r="C23" s="167"/>
      <c r="D23" s="180">
        <v>1561.7503558624569</v>
      </c>
      <c r="E23" s="180">
        <v>0.58320000000000005</v>
      </c>
      <c r="F23" s="178">
        <v>0</v>
      </c>
      <c r="G23" s="180">
        <v>1562.3335558624569</v>
      </c>
      <c r="H23" s="180">
        <v>449.47764521614181</v>
      </c>
      <c r="I23" s="180">
        <v>25.463146000558034</v>
      </c>
      <c r="J23" s="180">
        <v>474.94079121670001</v>
      </c>
      <c r="K23" s="180">
        <v>1087.3927646457569</v>
      </c>
      <c r="L23" s="181">
        <v>1112.2727106463149</v>
      </c>
    </row>
    <row r="24" spans="1:12" s="153" customFormat="1" ht="16.5">
      <c r="A24" s="159">
        <v>11</v>
      </c>
      <c r="B24" s="162" t="s">
        <v>339</v>
      </c>
      <c r="C24" s="161"/>
      <c r="D24" s="180">
        <v>48.0672</v>
      </c>
      <c r="E24" s="180">
        <v>0</v>
      </c>
      <c r="F24" s="178">
        <v>0</v>
      </c>
      <c r="G24" s="180">
        <v>48.0672</v>
      </c>
      <c r="H24" s="180">
        <v>28.543093544653807</v>
      </c>
      <c r="I24" s="180">
        <v>3.1946292499999998</v>
      </c>
      <c r="J24" s="180">
        <v>31.737722794653809</v>
      </c>
      <c r="K24" s="180">
        <v>16.329477205346191</v>
      </c>
      <c r="L24" s="181">
        <v>19.524106455346189</v>
      </c>
    </row>
    <row r="25" spans="1:12" s="153" customFormat="1" ht="16.5">
      <c r="A25" s="159">
        <v>12</v>
      </c>
      <c r="B25" s="162" t="s">
        <v>340</v>
      </c>
      <c r="C25" s="161"/>
      <c r="D25" s="180">
        <v>186.77280499999998</v>
      </c>
      <c r="E25" s="180">
        <v>3.15699</v>
      </c>
      <c r="F25" s="178">
        <v>0</v>
      </c>
      <c r="G25" s="180">
        <v>189.92979499999996</v>
      </c>
      <c r="H25" s="180">
        <v>142.40972082633442</v>
      </c>
      <c r="I25" s="180">
        <v>5.5575327364999989</v>
      </c>
      <c r="J25" s="180">
        <v>147.96725356283443</v>
      </c>
      <c r="K25" s="180">
        <v>41.962541437165598</v>
      </c>
      <c r="L25" s="181">
        <v>44.363084173665598</v>
      </c>
    </row>
    <row r="26" spans="1:12" s="153" customFormat="1" ht="20.25" customHeight="1">
      <c r="A26" s="159">
        <v>13</v>
      </c>
      <c r="B26" s="162" t="s">
        <v>341</v>
      </c>
      <c r="C26" s="167"/>
      <c r="D26" s="180"/>
      <c r="E26" s="180"/>
      <c r="F26" s="178"/>
      <c r="G26" s="180"/>
      <c r="H26" s="180"/>
      <c r="I26" s="180"/>
      <c r="J26" s="180"/>
      <c r="K26" s="180"/>
      <c r="L26" s="181"/>
    </row>
    <row r="27" spans="1:12" s="153" customFormat="1" ht="34.5" customHeight="1">
      <c r="A27" s="159"/>
      <c r="B27" s="168" t="s">
        <v>342</v>
      </c>
      <c r="C27" s="167"/>
      <c r="D27" s="180">
        <v>170.5631588</v>
      </c>
      <c r="E27" s="180">
        <v>0.17</v>
      </c>
      <c r="F27" s="178">
        <v>0</v>
      </c>
      <c r="G27" s="180">
        <v>170.73315879999998</v>
      </c>
      <c r="H27" s="180">
        <v>109.91898873904836</v>
      </c>
      <c r="I27" s="180">
        <v>5.3603718167499999</v>
      </c>
      <c r="J27" s="180">
        <v>115.27936055579836</v>
      </c>
      <c r="K27" s="180">
        <v>55.453808244201646</v>
      </c>
      <c r="L27" s="181">
        <v>60.644180060951633</v>
      </c>
    </row>
    <row r="28" spans="1:12" s="153" customFormat="1" ht="32.25" customHeight="1" thickBot="1">
      <c r="A28" s="169"/>
      <c r="B28" s="170" t="s">
        <v>343</v>
      </c>
      <c r="C28" s="171"/>
      <c r="D28" s="180">
        <v>259.80965098714279</v>
      </c>
      <c r="E28" s="184">
        <v>21.348794300000002</v>
      </c>
      <c r="F28" s="189">
        <v>0</v>
      </c>
      <c r="G28" s="184">
        <v>281.15844528714285</v>
      </c>
      <c r="H28" s="184">
        <v>207.79687343771249</v>
      </c>
      <c r="I28" s="184">
        <v>11.914646104150924</v>
      </c>
      <c r="J28" s="184">
        <v>219.71151954186331</v>
      </c>
      <c r="K28" s="184">
        <v>61.446935745279461</v>
      </c>
      <c r="L28" s="185">
        <v>52.012787549430392</v>
      </c>
    </row>
    <row r="29" spans="1:12" s="153" customFormat="1" ht="16.5" thickBot="1">
      <c r="A29" s="172"/>
      <c r="B29" s="173" t="s">
        <v>344</v>
      </c>
      <c r="C29" s="174"/>
      <c r="D29" s="187">
        <f t="shared" ref="D29:L29" si="1">SUM(D21:D28)</f>
        <v>113642.13338383901</v>
      </c>
      <c r="E29" s="187">
        <f t="shared" si="1"/>
        <v>19521.973654130448</v>
      </c>
      <c r="F29" s="186">
        <f t="shared" si="1"/>
        <v>0</v>
      </c>
      <c r="G29" s="187">
        <f t="shared" si="1"/>
        <v>133164.10703796946</v>
      </c>
      <c r="H29" s="187">
        <f t="shared" si="1"/>
        <v>42706.190749519737</v>
      </c>
      <c r="I29" s="187">
        <f t="shared" si="1"/>
        <v>4288.6386406606689</v>
      </c>
      <c r="J29" s="187">
        <f t="shared" si="1"/>
        <v>46994.829390180414</v>
      </c>
      <c r="K29" s="187">
        <f t="shared" si="1"/>
        <v>86169.277667789051</v>
      </c>
      <c r="L29" s="187">
        <f t="shared" si="1"/>
        <v>70935.942654319268</v>
      </c>
    </row>
    <row r="30" spans="1:12" s="153" customFormat="1" ht="16.5" thickTop="1">
      <c r="A30" s="166"/>
      <c r="D30" s="175"/>
      <c r="E30" s="176"/>
      <c r="F30" s="175"/>
      <c r="G30" s="175"/>
      <c r="H30" s="175"/>
      <c r="I30" s="175"/>
      <c r="J30" s="175"/>
      <c r="K30" s="175"/>
      <c r="L30" s="175"/>
    </row>
  </sheetData>
  <printOptions horizontalCentered="1" verticalCentered="1"/>
  <pageMargins left="0.15748031496062992" right="0" top="0" bottom="0" header="0.70866141732283472" footer="0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2:I18"/>
  <sheetViews>
    <sheetView topLeftCell="A7" workbookViewId="0">
      <selection activeCell="H15" sqref="H15"/>
    </sheetView>
  </sheetViews>
  <sheetFormatPr defaultRowHeight="12.75"/>
  <cols>
    <col min="1" max="1" width="23.42578125" customWidth="1"/>
    <col min="2" max="2" width="10.5703125" bestFit="1" customWidth="1"/>
    <col min="3" max="3" width="6.5703125" bestFit="1" customWidth="1"/>
    <col min="4" max="4" width="7.140625" bestFit="1" customWidth="1"/>
    <col min="5" max="6" width="6.5703125" bestFit="1" customWidth="1"/>
    <col min="7" max="7" width="6.85546875" bestFit="1" customWidth="1"/>
    <col min="8" max="8" width="7" bestFit="1" customWidth="1"/>
    <col min="9" max="9" width="8" bestFit="1" customWidth="1"/>
  </cols>
  <sheetData>
    <row r="2" spans="1:9" ht="25.5">
      <c r="A2" s="194" t="s">
        <v>365</v>
      </c>
      <c r="B2" s="194" t="s">
        <v>226</v>
      </c>
      <c r="C2" s="196">
        <v>43191</v>
      </c>
      <c r="D2" s="196">
        <v>43221</v>
      </c>
      <c r="E2" s="196">
        <v>43252</v>
      </c>
      <c r="F2" s="196">
        <v>43282</v>
      </c>
      <c r="G2" s="196">
        <v>43313</v>
      </c>
      <c r="H2" s="196">
        <v>43344</v>
      </c>
      <c r="I2" s="200" t="s">
        <v>374</v>
      </c>
    </row>
    <row r="3" spans="1:9">
      <c r="A3" s="192" t="s">
        <v>373</v>
      </c>
      <c r="B3" s="197">
        <f>B5-B4</f>
        <v>2559.4877000000001</v>
      </c>
      <c r="C3" s="197">
        <f t="shared" ref="C3:H3" si="0">C5-C4</f>
        <v>232.74600000000001</v>
      </c>
      <c r="D3" s="197">
        <f t="shared" si="0"/>
        <v>193.12819999999999</v>
      </c>
      <c r="E3" s="197">
        <f t="shared" si="0"/>
        <v>198.292</v>
      </c>
      <c r="F3" s="197">
        <f t="shared" si="0"/>
        <v>262.23099999999999</v>
      </c>
      <c r="G3" s="197">
        <f t="shared" si="0"/>
        <v>184.61290000000002</v>
      </c>
      <c r="H3" s="197">
        <f t="shared" si="0"/>
        <v>179.86889999999997</v>
      </c>
      <c r="I3" s="197">
        <f>SUM(C3:H3)</f>
        <v>1250.8789999999999</v>
      </c>
    </row>
    <row r="4" spans="1:9">
      <c r="A4" s="194" t="s">
        <v>379</v>
      </c>
      <c r="B4" s="192">
        <v>148.84</v>
      </c>
      <c r="C4" s="192">
        <v>3.97</v>
      </c>
      <c r="D4" s="192">
        <v>43.37</v>
      </c>
      <c r="E4" s="192">
        <v>42.18</v>
      </c>
      <c r="F4" s="192">
        <v>15.06</v>
      </c>
      <c r="G4" s="192">
        <v>66.209999999999994</v>
      </c>
      <c r="H4" s="192">
        <v>41.9</v>
      </c>
      <c r="I4" s="197">
        <f>SUM(C4:H4)</f>
        <v>212.69</v>
      </c>
    </row>
    <row r="5" spans="1:9">
      <c r="A5" s="202" t="s">
        <v>372</v>
      </c>
      <c r="B5" s="199">
        <v>2708.3277000000003</v>
      </c>
      <c r="C5" s="199">
        <v>236.71600000000001</v>
      </c>
      <c r="D5" s="199">
        <v>236.4982</v>
      </c>
      <c r="E5" s="199">
        <v>240.47200000000001</v>
      </c>
      <c r="F5" s="199">
        <v>277.291</v>
      </c>
      <c r="G5" s="199">
        <v>250.8229</v>
      </c>
      <c r="H5" s="199">
        <v>221.76889999999997</v>
      </c>
      <c r="I5" s="199">
        <f>SUM(C5:H5)</f>
        <v>1463.569</v>
      </c>
    </row>
    <row r="6" spans="1:9">
      <c r="A6" s="192"/>
      <c r="B6" s="197"/>
      <c r="C6" s="197"/>
      <c r="D6" s="197"/>
      <c r="E6" s="197"/>
      <c r="F6" s="197"/>
      <c r="G6" s="197"/>
      <c r="H6" s="197"/>
      <c r="I6" s="192"/>
    </row>
    <row r="7" spans="1:9">
      <c r="A7" s="193" t="s">
        <v>375</v>
      </c>
      <c r="B7" s="197"/>
      <c r="C7" s="197"/>
      <c r="D7" s="197"/>
      <c r="E7" s="197"/>
      <c r="F7" s="197"/>
      <c r="G7" s="197"/>
      <c r="H7" s="197"/>
      <c r="I7" s="192"/>
    </row>
    <row r="8" spans="1:9">
      <c r="A8" s="192" t="s">
        <v>349</v>
      </c>
      <c r="B8" s="197">
        <v>212.81</v>
      </c>
      <c r="C8" s="197">
        <v>12.9</v>
      </c>
      <c r="D8" s="197">
        <v>22.9</v>
      </c>
      <c r="E8" s="197">
        <v>22.9</v>
      </c>
      <c r="F8" s="197">
        <v>22.9</v>
      </c>
      <c r="G8" s="197">
        <v>22.9</v>
      </c>
      <c r="H8" s="197">
        <v>22.9</v>
      </c>
      <c r="I8" s="197">
        <f>SUM(C8:H8)</f>
        <v>127.4</v>
      </c>
    </row>
    <row r="9" spans="1:9">
      <c r="A9" s="192" t="s">
        <v>376</v>
      </c>
      <c r="B9" s="197">
        <v>2.61</v>
      </c>
      <c r="C9" s="197"/>
      <c r="D9" s="197"/>
      <c r="E9" s="197"/>
      <c r="F9" s="197"/>
      <c r="G9" s="197"/>
      <c r="H9" s="197"/>
      <c r="I9" s="192"/>
    </row>
    <row r="10" spans="1:9">
      <c r="A10" s="192" t="s">
        <v>299</v>
      </c>
      <c r="B10" s="197">
        <v>0</v>
      </c>
      <c r="C10" s="197"/>
      <c r="D10" s="197"/>
      <c r="E10" s="197"/>
      <c r="F10" s="197"/>
      <c r="G10" s="197">
        <v>3</v>
      </c>
      <c r="H10" s="197">
        <v>2</v>
      </c>
      <c r="I10" s="197">
        <f>SUM(C10:H10)</f>
        <v>5</v>
      </c>
    </row>
    <row r="11" spans="1:9">
      <c r="A11" s="192"/>
      <c r="B11" s="192"/>
      <c r="C11" s="192"/>
      <c r="D11" s="192"/>
      <c r="E11" s="192"/>
      <c r="F11" s="192"/>
      <c r="G11" s="192"/>
      <c r="H11" s="192"/>
      <c r="I11" s="192"/>
    </row>
    <row r="12" spans="1:9">
      <c r="A12" s="192"/>
      <c r="B12" s="192"/>
      <c r="C12" s="192"/>
      <c r="D12" s="192"/>
      <c r="E12" s="192"/>
      <c r="F12" s="192"/>
      <c r="G12" s="192"/>
      <c r="H12" s="192"/>
      <c r="I12" s="192"/>
    </row>
    <row r="13" spans="1:9">
      <c r="A13" s="193" t="s">
        <v>377</v>
      </c>
      <c r="B13" s="192"/>
      <c r="C13" s="192"/>
      <c r="D13" s="192"/>
      <c r="E13" s="192"/>
      <c r="F13" s="192"/>
      <c r="G13" s="192"/>
      <c r="H13" s="192"/>
      <c r="I13" s="192"/>
    </row>
    <row r="14" spans="1:9">
      <c r="A14" s="192"/>
      <c r="B14" s="192"/>
      <c r="C14" s="192" t="s">
        <v>350</v>
      </c>
      <c r="D14" s="192" t="s">
        <v>352</v>
      </c>
      <c r="E14" s="192" t="s">
        <v>347</v>
      </c>
      <c r="F14" s="192" t="s">
        <v>353</v>
      </c>
      <c r="G14" s="192" t="s">
        <v>354</v>
      </c>
      <c r="H14" s="192" t="s">
        <v>351</v>
      </c>
      <c r="I14" s="192"/>
    </row>
    <row r="15" spans="1:9">
      <c r="A15" s="192" t="s">
        <v>378</v>
      </c>
      <c r="B15" s="192"/>
      <c r="C15" s="192">
        <v>22.86</v>
      </c>
      <c r="D15" s="192">
        <v>22.86</v>
      </c>
      <c r="E15" s="192">
        <v>8.19</v>
      </c>
      <c r="F15" s="192">
        <v>22.86</v>
      </c>
      <c r="G15" s="192">
        <v>22.86</v>
      </c>
      <c r="H15" s="197">
        <v>10</v>
      </c>
      <c r="I15" s="192"/>
    </row>
    <row r="16" spans="1:9">
      <c r="A16" s="192"/>
      <c r="B16" s="192"/>
      <c r="C16" s="192"/>
      <c r="D16" s="192"/>
      <c r="E16" s="192"/>
      <c r="F16" s="192"/>
      <c r="G16" s="192"/>
      <c r="H16" s="192"/>
      <c r="I16" s="192"/>
    </row>
    <row r="17" spans="1:9">
      <c r="A17" s="304" t="s">
        <v>380</v>
      </c>
      <c r="B17" s="304"/>
      <c r="C17" s="304"/>
      <c r="D17" s="304"/>
      <c r="E17" s="304"/>
      <c r="F17" s="304"/>
      <c r="G17" s="304"/>
      <c r="H17" s="304"/>
      <c r="I17" s="304"/>
    </row>
    <row r="18" spans="1:9">
      <c r="A18" s="304"/>
      <c r="B18" s="304"/>
      <c r="C18" s="304"/>
      <c r="D18" s="304"/>
      <c r="E18" s="304"/>
      <c r="F18" s="304"/>
      <c r="G18" s="304"/>
      <c r="H18" s="304"/>
      <c r="I18" s="304"/>
    </row>
  </sheetData>
  <mergeCells count="1">
    <mergeCell ref="A17:I1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H22" sqref="H22"/>
    </sheetView>
  </sheetViews>
  <sheetFormatPr defaultRowHeight="12.75"/>
  <cols>
    <col min="1" max="1" width="29.7109375" customWidth="1"/>
    <col min="2" max="9" width="7.5703125" bestFit="1" customWidth="1"/>
    <col min="10" max="10" width="8.5703125" bestFit="1" customWidth="1"/>
  </cols>
  <sheetData>
    <row r="1" spans="1:10">
      <c r="A1" s="191" t="s">
        <v>370</v>
      </c>
    </row>
    <row r="2" spans="1:10" ht="25.5">
      <c r="A2" s="194" t="s">
        <v>365</v>
      </c>
      <c r="B2" s="196">
        <v>43191</v>
      </c>
      <c r="C2" s="196">
        <v>43221</v>
      </c>
      <c r="D2" s="196">
        <v>43252</v>
      </c>
      <c r="E2" s="196">
        <v>43282</v>
      </c>
      <c r="F2" s="196">
        <v>43313</v>
      </c>
      <c r="G2" s="196">
        <v>43344</v>
      </c>
      <c r="H2" s="196">
        <v>43374</v>
      </c>
      <c r="I2" s="196">
        <v>43405</v>
      </c>
      <c r="J2" s="200" t="s">
        <v>362</v>
      </c>
    </row>
    <row r="3" spans="1:10">
      <c r="A3" s="194" t="s">
        <v>355</v>
      </c>
      <c r="B3" s="197">
        <v>354.31</v>
      </c>
      <c r="C3" s="197">
        <v>352.33</v>
      </c>
      <c r="D3" s="197">
        <v>431.31</v>
      </c>
      <c r="E3" s="197">
        <v>346.5</v>
      </c>
      <c r="F3" s="197">
        <f>1057.64+5.8</f>
        <v>1063.44</v>
      </c>
      <c r="G3" s="197">
        <v>1063.83</v>
      </c>
      <c r="H3" s="197">
        <v>1053.3800000000001</v>
      </c>
      <c r="I3" s="197">
        <v>1055.5</v>
      </c>
      <c r="J3" s="199">
        <f t="shared" ref="J3:J12" si="0">SUM(B3:I3)</f>
        <v>5720.6</v>
      </c>
    </row>
    <row r="4" spans="1:10">
      <c r="A4" s="194" t="s">
        <v>364</v>
      </c>
      <c r="B4" s="197">
        <v>80.680000000000007</v>
      </c>
      <c r="C4" s="197">
        <v>86.01</v>
      </c>
      <c r="D4" s="197">
        <v>84.33</v>
      </c>
      <c r="E4" s="197">
        <v>83.87</v>
      </c>
      <c r="F4" s="197"/>
      <c r="G4" s="197"/>
      <c r="H4" s="197"/>
      <c r="I4" s="197"/>
      <c r="J4" s="199">
        <f t="shared" si="0"/>
        <v>334.89</v>
      </c>
    </row>
    <row r="5" spans="1:10">
      <c r="A5" s="194" t="s">
        <v>366</v>
      </c>
      <c r="B5" s="197">
        <v>590.34</v>
      </c>
      <c r="C5" s="197">
        <v>585.09</v>
      </c>
      <c r="D5" s="197">
        <v>579.98</v>
      </c>
      <c r="E5" s="197">
        <v>571.91999999999996</v>
      </c>
      <c r="F5" s="197">
        <v>79.42</v>
      </c>
      <c r="G5" s="197">
        <v>75.84</v>
      </c>
      <c r="H5" s="197">
        <v>92.73</v>
      </c>
      <c r="I5" s="197">
        <v>93.5</v>
      </c>
      <c r="J5" s="199">
        <f t="shared" si="0"/>
        <v>2668.82</v>
      </c>
    </row>
    <row r="6" spans="1:10">
      <c r="A6" s="194" t="s">
        <v>356</v>
      </c>
      <c r="B6" s="197">
        <v>74.52</v>
      </c>
      <c r="C6" s="197">
        <v>73.81</v>
      </c>
      <c r="D6" s="197">
        <v>73.150000000000006</v>
      </c>
      <c r="E6" s="197">
        <v>72.09</v>
      </c>
      <c r="F6" s="197">
        <v>143.46</v>
      </c>
      <c r="G6" s="197">
        <v>150.74</v>
      </c>
      <c r="H6" s="197">
        <v>148.65</v>
      </c>
      <c r="I6" s="197">
        <v>151.25</v>
      </c>
      <c r="J6" s="199">
        <f t="shared" si="0"/>
        <v>887.67</v>
      </c>
    </row>
    <row r="7" spans="1:10">
      <c r="A7" s="194" t="s">
        <v>367</v>
      </c>
      <c r="B7" s="197">
        <v>21.01</v>
      </c>
      <c r="C7" s="197">
        <v>20.75</v>
      </c>
      <c r="D7" s="197">
        <v>20.62</v>
      </c>
      <c r="E7" s="197">
        <v>20.14</v>
      </c>
      <c r="F7" s="197">
        <v>47</v>
      </c>
      <c r="G7" s="197">
        <v>42.18</v>
      </c>
      <c r="H7" s="197">
        <v>41.71</v>
      </c>
      <c r="I7" s="197">
        <v>43.25</v>
      </c>
      <c r="J7" s="199">
        <f t="shared" si="0"/>
        <v>256.66000000000003</v>
      </c>
    </row>
    <row r="8" spans="1:10">
      <c r="A8" s="194" t="s">
        <v>368</v>
      </c>
      <c r="B8" s="197">
        <v>19.37</v>
      </c>
      <c r="C8" s="197">
        <v>19.55</v>
      </c>
      <c r="D8" s="197">
        <v>18.98</v>
      </c>
      <c r="E8" s="197">
        <v>19.32</v>
      </c>
      <c r="F8" s="197">
        <v>23.76</v>
      </c>
      <c r="G8" s="197">
        <v>22.64</v>
      </c>
      <c r="H8" s="197">
        <v>24.63</v>
      </c>
      <c r="I8" s="197">
        <v>25.75</v>
      </c>
      <c r="J8" s="199">
        <f t="shared" si="0"/>
        <v>174</v>
      </c>
    </row>
    <row r="9" spans="1:10">
      <c r="A9" s="194" t="s">
        <v>360</v>
      </c>
      <c r="B9" s="197">
        <v>218.24</v>
      </c>
      <c r="C9" s="197">
        <v>236.52</v>
      </c>
      <c r="D9" s="197">
        <v>223.8</v>
      </c>
      <c r="E9" s="197">
        <v>237.96</v>
      </c>
      <c r="F9" s="197">
        <v>249.03</v>
      </c>
      <c r="G9" s="197">
        <v>234.96</v>
      </c>
      <c r="H9" s="197">
        <v>233.32</v>
      </c>
      <c r="I9" s="197">
        <v>235.47</v>
      </c>
      <c r="J9" s="199">
        <f t="shared" si="0"/>
        <v>1869.3</v>
      </c>
    </row>
    <row r="10" spans="1:10">
      <c r="A10" s="201" t="s">
        <v>335</v>
      </c>
      <c r="B10" s="199">
        <f>SUM(B3:B9)</f>
        <v>1358.4699999999998</v>
      </c>
      <c r="C10" s="199">
        <f t="shared" ref="C10:J10" si="1">SUM(C3:C9)</f>
        <v>1374.06</v>
      </c>
      <c r="D10" s="199">
        <f t="shared" si="1"/>
        <v>1432.1699999999998</v>
      </c>
      <c r="E10" s="199">
        <f t="shared" si="1"/>
        <v>1351.8</v>
      </c>
      <c r="F10" s="199">
        <f t="shared" si="1"/>
        <v>1606.1100000000001</v>
      </c>
      <c r="G10" s="199">
        <f t="shared" si="1"/>
        <v>1590.19</v>
      </c>
      <c r="H10" s="199">
        <f t="shared" si="1"/>
        <v>1594.4200000000003</v>
      </c>
      <c r="I10" s="199">
        <f t="shared" si="1"/>
        <v>1604.72</v>
      </c>
      <c r="J10" s="199">
        <f t="shared" si="1"/>
        <v>11911.94</v>
      </c>
    </row>
    <row r="11" spans="1:10">
      <c r="A11" s="194" t="s">
        <v>357</v>
      </c>
      <c r="B11" s="197">
        <v>703.12554999999998</v>
      </c>
      <c r="C11" s="197">
        <v>739.73595</v>
      </c>
      <c r="D11" s="197">
        <v>678.08022000000005</v>
      </c>
      <c r="E11" s="197">
        <v>629.54169000000002</v>
      </c>
      <c r="F11" s="197">
        <v>716.87887000000001</v>
      </c>
      <c r="G11" s="197">
        <v>683.34</v>
      </c>
      <c r="H11" s="197">
        <f>713.02</f>
        <v>713.02</v>
      </c>
      <c r="I11" s="197">
        <v>694.34</v>
      </c>
      <c r="J11" s="199">
        <f t="shared" si="0"/>
        <v>5558.0622800000001</v>
      </c>
    </row>
    <row r="12" spans="1:10">
      <c r="A12" s="194" t="s">
        <v>358</v>
      </c>
      <c r="B12" s="197">
        <v>104.33835999999999</v>
      </c>
      <c r="C12" s="197">
        <v>124.06010999999999</v>
      </c>
      <c r="D12" s="197">
        <v>70.275580000000005</v>
      </c>
      <c r="E12" s="197">
        <v>31.858840000000001</v>
      </c>
      <c r="F12" s="197">
        <v>29.23912</v>
      </c>
      <c r="G12" s="197">
        <v>14.252269999999999</v>
      </c>
      <c r="H12" s="197">
        <v>25.31</v>
      </c>
      <c r="I12" s="197">
        <v>3.16</v>
      </c>
      <c r="J12" s="199">
        <f t="shared" si="0"/>
        <v>402.49428</v>
      </c>
    </row>
    <row r="13" spans="1:10">
      <c r="A13" s="194" t="s">
        <v>359</v>
      </c>
      <c r="B13" s="197">
        <v>98.91</v>
      </c>
      <c r="C13" s="197">
        <v>144.25</v>
      </c>
      <c r="D13" s="197">
        <v>60.06</v>
      </c>
      <c r="E13" s="197">
        <v>82.15</v>
      </c>
      <c r="F13" s="197">
        <v>76.58</v>
      </c>
      <c r="G13" s="197">
        <v>33.200000000000003</v>
      </c>
      <c r="H13" s="197">
        <v>41.54</v>
      </c>
      <c r="I13" s="197">
        <v>48.23</v>
      </c>
      <c r="J13" s="199">
        <f>SUM(B13:I13)</f>
        <v>584.91999999999996</v>
      </c>
    </row>
    <row r="14" spans="1:10">
      <c r="A14" s="194" t="s">
        <v>361</v>
      </c>
      <c r="B14" s="197">
        <v>220</v>
      </c>
      <c r="C14" s="197">
        <v>220</v>
      </c>
      <c r="D14" s="197">
        <v>220</v>
      </c>
      <c r="E14" s="197">
        <v>220</v>
      </c>
      <c r="F14" s="197">
        <v>220</v>
      </c>
      <c r="G14" s="197">
        <v>220</v>
      </c>
      <c r="H14" s="197">
        <v>220</v>
      </c>
      <c r="I14" s="197">
        <v>220</v>
      </c>
      <c r="J14" s="199">
        <f t="shared" ref="J14" si="2">SUM(B14:I14)</f>
        <v>1760</v>
      </c>
    </row>
    <row r="15" spans="1:10">
      <c r="A15" s="201" t="s">
        <v>369</v>
      </c>
      <c r="B15" s="199">
        <f>SUM(B11:B14)</f>
        <v>1126.3739099999998</v>
      </c>
      <c r="C15" s="199">
        <f t="shared" ref="C15:J15" si="3">SUM(C11:C14)</f>
        <v>1228.0460600000001</v>
      </c>
      <c r="D15" s="199">
        <f t="shared" si="3"/>
        <v>1028.4158</v>
      </c>
      <c r="E15" s="199">
        <f t="shared" si="3"/>
        <v>963.55052999999998</v>
      </c>
      <c r="F15" s="199">
        <f t="shared" si="3"/>
        <v>1042.6979900000001</v>
      </c>
      <c r="G15" s="199">
        <f t="shared" si="3"/>
        <v>950.79227000000003</v>
      </c>
      <c r="H15" s="199">
        <f t="shared" si="3"/>
        <v>999.86999999999989</v>
      </c>
      <c r="I15" s="199">
        <f t="shared" si="3"/>
        <v>965.73</v>
      </c>
      <c r="J15" s="199">
        <f t="shared" si="3"/>
        <v>8305.4765599999992</v>
      </c>
    </row>
    <row r="16" spans="1:10">
      <c r="A16" s="202" t="s">
        <v>363</v>
      </c>
      <c r="B16" s="199">
        <f>B15+B10</f>
        <v>2484.8439099999996</v>
      </c>
      <c r="C16" s="199">
        <f t="shared" ref="C16:J16" si="4">C15+C10</f>
        <v>2602.1060600000001</v>
      </c>
      <c r="D16" s="199">
        <f t="shared" si="4"/>
        <v>2460.5857999999998</v>
      </c>
      <c r="E16" s="199">
        <f t="shared" si="4"/>
        <v>2315.3505299999997</v>
      </c>
      <c r="F16" s="199">
        <f t="shared" si="4"/>
        <v>2648.8079900000002</v>
      </c>
      <c r="G16" s="199">
        <f t="shared" si="4"/>
        <v>2540.98227</v>
      </c>
      <c r="H16" s="199">
        <f t="shared" si="4"/>
        <v>2594.29</v>
      </c>
      <c r="I16" s="199">
        <f t="shared" si="4"/>
        <v>2570.4499999999998</v>
      </c>
      <c r="J16" s="199">
        <f t="shared" si="4"/>
        <v>20217.416559999998</v>
      </c>
    </row>
    <row r="17" spans="1:1">
      <c r="A17" s="198" t="s">
        <v>371</v>
      </c>
    </row>
  </sheetData>
  <printOptions horizontalCentered="1" verticalCentered="1"/>
  <pageMargins left="0.39370078740157483" right="0" top="0.19685039370078741" bottom="0" header="0" footer="0"/>
  <pageSetup paperSize="9" scale="12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ANNX-I-T-9</vt:lpstr>
      <vt:lpstr>ANNX-II-2016-17(TOD)</vt:lpstr>
      <vt:lpstr>ANNX-II-2017-18(TOD)</vt:lpstr>
      <vt:lpstr>ANNX-II-2018-19(TOD)</vt:lpstr>
      <vt:lpstr>Annx-III-T-4 </vt:lpstr>
      <vt:lpstr>Annx-III-T-6 </vt:lpstr>
      <vt:lpstr>Annx-V-F-14</vt:lpstr>
      <vt:lpstr>Annx-VI-F-13</vt:lpstr>
      <vt:lpstr>Annx-VII-Rev-Cash</vt:lpstr>
      <vt:lpstr>Annx-VIII-Asset</vt:lpstr>
      <vt:lpstr>Sheet4</vt:lpstr>
      <vt:lpstr>Sheet3</vt:lpstr>
      <vt:lpstr>'ANNX-II-2016-17(TOD)'!Print_Area</vt:lpstr>
      <vt:lpstr>'ANNX-II-2017-18(TOD)'!Print_Area</vt:lpstr>
      <vt:lpstr>'ANNX-II-2018-19(TOD)'!Print_Area</vt:lpstr>
      <vt:lpstr>'Annx-III-T-4 '!Print_Area</vt:lpstr>
      <vt:lpstr>'Annx-III-T-6 '!Print_Area</vt:lpstr>
      <vt:lpstr>'ANNX-I-T-9'!Print_Area</vt:lpstr>
      <vt:lpstr>'Annx-V-F-14'!Print_Area</vt:lpstr>
      <vt:lpstr>'Annx-VI-F-13'!Print_Area</vt:lpstr>
      <vt:lpstr>'Annx-VIII-Asset'!Print_Area</vt:lpstr>
      <vt:lpstr>'Annx-VII-Rev-Cash'!Print_Area</vt:lpstr>
      <vt:lpstr>Sheet3!Print_Area</vt:lpstr>
      <vt:lpstr>'Annx-III-T-4 '!Print_Titles</vt:lpstr>
      <vt:lpstr>'Annx-III-T-6 '!Print_Titles</vt:lpstr>
      <vt:lpstr>'ANNX-I-T-9'!Print_Titles</vt:lpstr>
      <vt:lpstr>'Annx-V-F-14'!Print_Titles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wesco</cp:lastModifiedBy>
  <cp:lastPrinted>2019-01-27T07:43:31Z</cp:lastPrinted>
  <dcterms:created xsi:type="dcterms:W3CDTF">2017-11-07T07:48:18Z</dcterms:created>
  <dcterms:modified xsi:type="dcterms:W3CDTF">2019-01-27T07:46:19Z</dcterms:modified>
</cp:coreProperties>
</file>